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worksheets/sheet19.xml" ContentType="application/vnd.openxmlformats-officedocument.spreadsheetml.worksheet+xml"/>
  <Override PartName="/xl/worksheets/sheet1.xml" ContentType="application/vnd.openxmlformats-officedocument.spreadsheetml.worksheet+xml"/>
  <Override PartName="/xl/worksheets/sheet17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6.xml" ContentType="application/vnd.openxmlformats-officedocument.spreadsheetml.worksheet+xml"/>
  <Override PartName="/xl/worksheets/sheet18.xml" ContentType="application/vnd.openxmlformats-officedocument.spreadsheetml.worksheet+xml"/>
  <Override PartName="/xl/worksheets/sheet1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5.xml" ContentType="application/vnd.openxmlformats-officedocument.spreadsheetml.worksheet+xml"/>
  <Override PartName="/xl/worksheets/sheet9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5\4. ENE\A. Database\Public Entities\Tables for web\"/>
    </mc:Choice>
  </mc:AlternateContent>
  <xr:revisionPtr revIDLastSave="0" documentId="13_ncr:1_{9AA15493-C739-44CF-BCDD-BFABF5DF0090}" xr6:coauthVersionLast="36" xr6:coauthVersionMax="47" xr10:uidLastSave="{00000000-0000-0000-0000-000000000000}"/>
  <bookViews>
    <workbookView xWindow="-110" yWindow="-110" windowWidth="19420" windowHeight="10420" tabRatio="844" xr2:uid="{4660332D-0464-44F0-B013-97E3AA302A49}"/>
  </bookViews>
  <sheets>
    <sheet name="Index" sheetId="19" r:id="rId1"/>
    <sheet name="CMSPerfom" sheetId="1" r:id="rId2"/>
    <sheet name="CMSFinancial" sheetId="2" r:id="rId3"/>
    <sheet name="CMSPersonnel" sheetId="3" r:id="rId4"/>
    <sheet name="CCODPerfom" sheetId="4" r:id="rId5"/>
    <sheet name="CCODFinancial" sheetId="5" r:id="rId6"/>
    <sheet name="CCODPersonnel" sheetId="6" r:id="rId7"/>
    <sheet name="NHLSPerfom" sheetId="7" r:id="rId8"/>
    <sheet name="NHLSFinancial" sheetId="8" r:id="rId9"/>
    <sheet name="NHLSPersonnel" sheetId="9" r:id="rId10"/>
    <sheet name="OHSCPerfom" sheetId="10" r:id="rId11"/>
    <sheet name="OHSCFinancial" sheetId="11" r:id="rId12"/>
    <sheet name="OHSCPersonnel" sheetId="12" r:id="rId13"/>
    <sheet name="SAHPRAPerfom" sheetId="13" r:id="rId14"/>
    <sheet name="SAHPRAFinancial" sheetId="14" r:id="rId15"/>
    <sheet name="SAHPRAPersonnel" sheetId="15" r:id="rId16"/>
    <sheet name="MRCPerfom" sheetId="16" r:id="rId17"/>
    <sheet name="MRCFinancial" sheetId="17" r:id="rId18"/>
    <sheet name="MRCPersonnel" sheetId="18" r:id="rId19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1" i="16" l="1"/>
  <c r="AB1" i="13"/>
  <c r="AB1" i="10"/>
  <c r="AB1" i="7"/>
  <c r="AB1" i="4"/>
  <c r="AB1" i="1"/>
</calcChain>
</file>

<file path=xl/sharedStrings.xml><?xml version="1.0" encoding="utf-8"?>
<sst xmlns="http://schemas.openxmlformats.org/spreadsheetml/2006/main" count="1145" uniqueCount="342">
  <si>
    <t>Table 18.18 Council for Medical Schemes performance indicators by programme/objective/activity and related priority</t>
  </si>
  <si>
    <t>Audited performance</t>
  </si>
  <si>
    <t>Estimated performance</t>
  </si>
  <si>
    <t>MTEF targets</t>
  </si>
  <si>
    <t>Indicator</t>
  </si>
  <si>
    <t>Programme/Objective/Activity</t>
  </si>
  <si>
    <t>2021/22</t>
  </si>
  <si>
    <t>2022/23</t>
  </si>
  <si>
    <t>2023/24</t>
  </si>
  <si>
    <t>2024/25</t>
  </si>
  <si>
    <t>2025/26</t>
  </si>
  <si>
    <t>2026/27</t>
  </si>
  <si>
    <t>2027/28</t>
  </si>
  <si>
    <t>Percentage of governance interventions implemented during the period per year</t>
  </si>
  <si>
    <t>Department: Health</t>
  </si>
  <si>
    <t>Table 18.19 Council for Medical Schemes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</si>
  <si>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</si>
  <si>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</si>
  <si>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</si>
  <si>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</si>
  <si>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</si>
  <si>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</si>
  <si>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2021/22 - 2024/25</t>
  </si>
  <si>
    <t>2024/25 - 2027/28</t>
  </si>
  <si>
    <t>Administration</t>
  </si>
  <si>
    <t>Strategy, performance and risk</t>
  </si>
  <si>
    <t>Regulation</t>
  </si>
  <si>
    <t>Policy, Research and Monitoring</t>
  </si>
  <si>
    <t>Member protection</t>
  </si>
  <si>
    <t>Total</t>
  </si>
  <si>
    <t>Table 18.20 Council for Medical Schemes statements of financial performance, cash flow and financial position</t>
  </si>
  <si>
    <t>Statement of financial performance</t>
  </si>
  <si>
    <t>Revenue</t>
  </si>
  <si>
    <t>Non-tax revenue</t>
  </si>
  <si>
    <t>Sale of goods and services other than capital assets</t>
  </si>
  <si>
    <t>Other non-tax revenue</t>
  </si>
  <si>
    <t>Transfers received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</si>
  <si>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</si>
  <si>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</si>
  <si>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</si>
  <si>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</si>
  <si>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</si>
  <si>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</si>
  <si>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Interest, dividends and rent on land</t>
  </si>
  <si>
    <t>Transfers and subsidies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</si>
  <si>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</si>
  <si>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</si>
  <si>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</si>
  <si>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</si>
  <si>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</si>
  <si>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</si>
  <si>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Sales of goods and services other than capital assets</t>
  </si>
  <si>
    <t>Other tax receipts</t>
  </si>
  <si>
    <t>Total receipts</t>
  </si>
  <si>
    <t>Payment</t>
  </si>
  <si>
    <t>Current payments</t>
  </si>
  <si>
    <t>Interest and rent on land</t>
  </si>
  <si>
    <t>Total payments</t>
  </si>
  <si>
    <t>Net cash flow from investing activities</t>
  </si>
  <si>
    <t>Acquisition of property, plant, equipment and intangible assets</t>
  </si>
  <si>
    <t>Acquisition of software and other intangible assets</t>
  </si>
  <si>
    <t>Proceeds from the sale of property, plant, equipment and intangible assets</t>
  </si>
  <si>
    <t>Other flows from investing activities</t>
  </si>
  <si>
    <t>Net cash flow from financing activities</t>
  </si>
  <si>
    <t>Repayment of finance leases</t>
  </si>
  <si>
    <t>Net increase/(decrease) in cash and cash equivalents</t>
  </si>
  <si>
    <t>Statement of financial position</t>
  </si>
  <si>
    <t>Carrying value of assets</t>
  </si>
  <si>
    <t>of which:</t>
  </si>
  <si>
    <t>Acquisition of assets</t>
  </si>
  <si>
    <t>Investments</t>
  </si>
  <si>
    <t>Receivables and prepayments</t>
  </si>
  <si>
    <t>Cash and cash equivalents</t>
  </si>
  <si>
    <t>Total assets</t>
  </si>
  <si>
    <t>Accumulated surplus/(deficit)</t>
  </si>
  <si>
    <t>Capital reserve fund</t>
  </si>
  <si>
    <t xml:space="preserve">Finance lease </t>
  </si>
  <si>
    <t>Trade and other payables</t>
  </si>
  <si>
    <t>Provisions</t>
  </si>
  <si>
    <t>Derivatives financial instruments</t>
  </si>
  <si>
    <t>Total equity and liabilities</t>
  </si>
  <si>
    <t>Table 18.21 Council for Medical Schemes personnel numbers and cost by salary level</t>
  </si>
  <si>
    <t>Number of posts estimated for 
31 March 2025</t>
  </si>
  <si>
    <t/>
  </si>
  <si>
    <t>Number and cost1 of personnel posts filled/planned for on funded establishment</t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</si>
  <si>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</si>
  <si>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</si>
  <si>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</si>
  <si>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</si>
  <si>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</si>
  <si>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</si>
  <si>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</si>
  <si>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Council for Medical Schemes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</si>
  <si>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</si>
  <si>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</si>
  <si>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</si>
  <si>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</si>
  <si>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</si>
  <si>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</si>
  <si>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</si>
  <si>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11 – 12</t>
  </si>
  <si>
    <t>13 – 16</t>
  </si>
  <si>
    <t>17 – 22</t>
  </si>
  <si>
    <t>Table 18.22 Mines and Works Compensation Fund performance indicators by programme/objective/activity and related priority</t>
  </si>
  <si>
    <t>Compensation of ex-miners</t>
  </si>
  <si>
    <t>Table 18.23 Mines and Works Compensation Fund expenditure trends and estimates by programme/objective/activity</t>
  </si>
  <si>
    <t>Compensation of pensioners</t>
  </si>
  <si>
    <t>Table 18.24 Mines and Works Compensation Fund statements of financial performance, cash flow and financial position</t>
  </si>
  <si>
    <t>Tax revenue</t>
  </si>
  <si>
    <t>Tax receipts</t>
  </si>
  <si>
    <t>Deferred income</t>
  </si>
  <si>
    <t xml:space="preserve">Statutory receivables </t>
  </si>
  <si>
    <t>Table 18.25 Mines and Works Compensation Fund personnel numbers and cost by salary level</t>
  </si>
  <si>
    <t>Table 18.26 National Health Laboratory Service performance indicators by programme/objective/activity and related priority</t>
  </si>
  <si>
    <t>Occupational health</t>
  </si>
  <si>
    <t>Laboratory tests</t>
  </si>
  <si>
    <t>Research</t>
  </si>
  <si>
    <t>Forensic chemistry laboratories</t>
  </si>
  <si>
    <t>Percentage of perishable food samples tested within 30 days of sampling per year</t>
  </si>
  <si>
    <t>Percentage of non-perishable food samples tested within 60 days of sampling per year</t>
  </si>
  <si>
    <t>Table 18.27 National Health Laboratory Service expenditure trends and estimates by programme/objective/activity</t>
  </si>
  <si>
    <t>Surveillance of communicable diseases</t>
  </si>
  <si>
    <t>Table 18.28 National Health Laboratory Service statements of financial performance, cash flow and financial position</t>
  </si>
  <si>
    <t>Inventory</t>
  </si>
  <si>
    <t>Loans</t>
  </si>
  <si>
    <t>Taxation</t>
  </si>
  <si>
    <t>Capital and reserves</t>
  </si>
  <si>
    <t>Borrowings</t>
  </si>
  <si>
    <t>Table 18.29 National Health Laboratory Service personnel numbers and cost by salary level</t>
  </si>
  <si>
    <t>National Health Laboratory Service</t>
  </si>
  <si>
    <t>Table 18.30 Office of Health Standards Compliance performance indicators by programme/objective/activity and related priority</t>
  </si>
  <si>
    <t>Compliance inspectorate</t>
  </si>
  <si>
    <t>18.4%</t>
  </si>
  <si>
    <t>Health standards design, analysis and support</t>
  </si>
  <si>
    <t>Certification and Enforcement</t>
  </si>
  <si>
    <t>Table 18.31 Office of Health Standards Compliance expenditure trends and estimates by programme/objective/activity</t>
  </si>
  <si>
    <t>Complaints management and office of the ombud</t>
  </si>
  <si>
    <t>Table 18.32 Office of Health Standards Compliance statements of financial performance, cash flow and financial position</t>
  </si>
  <si>
    <t>Financial transactions in assets and liabilities</t>
  </si>
  <si>
    <t>Table 18.33 Office of Health Standards Compliance personnel numbers and cost by salary level</t>
  </si>
  <si>
    <t>Office of Health Standards Compliance</t>
  </si>
  <si>
    <t>Table 18.34 South African Health Products Regulatory Authority performance indicators by programme/objective/activity and related priority</t>
  </si>
  <si>
    <t>Health product authorisation</t>
  </si>
  <si>
    <t>Inspectorate and regulatory compliance</t>
  </si>
  <si>
    <t>Medicines evaluation and registration</t>
  </si>
  <si>
    <t>Devices and radiation control</t>
  </si>
  <si>
    <t>Table 18.35 South African Health Products Regulatory Authority expenditure trends and estimates by programme/objective/activity</t>
  </si>
  <si>
    <t>Table 18.36 South African Health Products Regulatory Authority statements of financial performance, cash flow and financial position</t>
  </si>
  <si>
    <t>Table 18.37 South African Health Products Regulatory Authority personnel numbers and cost by salary level</t>
  </si>
  <si>
    <t>South African Health Products Regulatory Authority</t>
  </si>
  <si>
    <t>Table 18.38 South African Medical Research Council performance indicators by programme/objective/activity and related priority</t>
  </si>
  <si>
    <t>Core research</t>
  </si>
  <si>
    <t>Innovation and technology</t>
  </si>
  <si>
    <t>Capacity development</t>
  </si>
  <si>
    <t>Table 18.39 South African Medical Research Council expenditure trends and estimates by programme/objective/activity</t>
  </si>
  <si>
    <t>Research Translation</t>
  </si>
  <si>
    <t>Table 18.40 South African Medical Research Council statements of financial performance, cash flow and financial position</t>
  </si>
  <si>
    <t>Borrowing activities</t>
  </si>
  <si>
    <t>Table 18.41 South African Medical Research Council personnel numbers and cost by salary level</t>
  </si>
  <si>
    <t>South African Medical Research Council</t>
  </si>
  <si>
    <t>Entity name</t>
  </si>
  <si>
    <t>Table name</t>
  </si>
  <si>
    <t xml:space="preserve"> Council for Medical Schemes </t>
  </si>
  <si>
    <t xml:space="preserve"> Mines and Works Compensation Fund </t>
  </si>
  <si>
    <t xml:space="preserve"> National Health Laboratory Service </t>
  </si>
  <si>
    <t xml:space="preserve"> Office of Health Standards Compliance </t>
  </si>
  <si>
    <t xml:space="preserve"> South African Health Products Regulatory Authority </t>
  </si>
  <si>
    <t xml:space="preserve"> South African Medical Research Council </t>
  </si>
  <si>
    <t>MTDP outcome</t>
  </si>
  <si>
    <t>Percentage of broker and broker organisation applications accredited within 30 working days per quarter on receipt of complete information per year</t>
  </si>
  <si>
    <t>Outcome 12: Improved access to affordable and quality health care</t>
  </si>
  <si>
    <t>92.6%</t>
  </si>
  <si>
    <t>(5 487/</t>
  </si>
  <si>
    <t>5 928)</t>
  </si>
  <si>
    <t>86.5%</t>
  </si>
  <si>
    <t>(4 585/</t>
  </si>
  <si>
    <t>5 301)</t>
  </si>
  <si>
    <t>88.4%</t>
  </si>
  <si>
    <t>(4 761/</t>
  </si>
  <si>
    <t>5 386)</t>
  </si>
  <si>
    <t>Percentage of interim rule amendments processed within 14 working days of receipt of all information per year</t>
  </si>
  <si>
    <t xml:space="preserve">Regulation </t>
  </si>
  <si>
    <t>97.5%</t>
  </si>
  <si>
    <t>82.2%</t>
  </si>
  <si>
    <t>70.4%</t>
  </si>
  <si>
    <t>(117/</t>
  </si>
  <si>
    <t>120)</t>
  </si>
  <si>
    <t>(46/</t>
  </si>
  <si>
    <t>56)</t>
  </si>
  <si>
    <t>(38/</t>
  </si>
  <si>
    <t>54)</t>
  </si>
  <si>
    <t>Percentage of annual rule amendments processed before 31 December per year</t>
  </si>
  <si>
    <t>97.1%</t>
  </si>
  <si>
    <t>(67/</t>
  </si>
  <si>
    <t>69)</t>
  </si>
  <si>
    <t>97.4%</t>
  </si>
  <si>
    <t>37/</t>
  </si>
  <si>
    <t>38)</t>
  </si>
  <si>
    <t>Number of research projects and support projects published in support of the national health policy</t>
  </si>
  <si>
    <t xml:space="preserve">Policy, research and monitoring </t>
  </si>
  <si>
    <t>1. Rand million.</t>
  </si>
  <si>
    <t>Number of controlled mines and works inspected per year</t>
  </si>
  <si>
    <t>Percentage of levies received from controlled mines and works liable for payment of levies per year</t>
  </si>
  <si>
    <r>
      <t>–</t>
    </r>
    <r>
      <rPr>
        <vertAlign val="superscript"/>
        <sz val="7"/>
        <color rgb="FF000000"/>
        <rFont val="Calibri"/>
        <family val="2"/>
        <scheme val="minor"/>
      </rPr>
      <t>1</t>
    </r>
  </si>
  <si>
    <t>Number of certifications finalised on the mineworkers compensation system per year</t>
  </si>
  <si>
    <t>Number of benefits payments made by the Commissioner for Occupational Diseases per year</t>
  </si>
  <si>
    <r>
      <t xml:space="preserve">Outcome 12: Improved access to </t>
    </r>
    <r>
      <rPr>
        <sz val="7"/>
        <color rgb="FF000000"/>
        <rFont val="Calibri"/>
        <family val="2"/>
        <scheme val="minor"/>
      </rPr>
      <t>affordable</t>
    </r>
    <r>
      <rPr>
        <sz val="7"/>
        <color theme="1"/>
        <rFont val="Calibri"/>
        <family val="2"/>
        <scheme val="minor"/>
      </rPr>
      <t xml:space="preserve"> and quality health care</t>
    </r>
  </si>
  <si>
    <t>Number of claims finalised by the Compensation Commissioner for Occupational Diseases per year</t>
  </si>
  <si>
    <t>5 000</t>
  </si>
  <si>
    <t>1. No historical data available.</t>
  </si>
  <si>
    <t>No information available</t>
  </si>
  <si>
    <t>Percentage of occupational and environmental health laboratory tests conducted within the predefined turn-around time per year</t>
  </si>
  <si>
    <t>(2 839/</t>
  </si>
  <si>
    <t>2 906)</t>
  </si>
  <si>
    <t>(3 999/</t>
  </si>
  <si>
    <t>4 046)</t>
  </si>
  <si>
    <t>(13 104/</t>
  </si>
  <si>
    <t>17 317)</t>
  </si>
  <si>
    <t>Percentage of CD4 tests performed within 40 hours  per year</t>
  </si>
  <si>
    <t xml:space="preserve"> (2 118 943/</t>
  </si>
  <si>
    <t>2 268 494)</t>
  </si>
  <si>
    <t>(2 060 230/</t>
  </si>
  <si>
    <t>2 227 315)</t>
  </si>
  <si>
    <t>(2 036 633/</t>
  </si>
  <si>
    <t>Percentage of HIV viral load tests performed within 96 hours per year</t>
  </si>
  <si>
    <t>(5 707 235/</t>
  </si>
  <si>
    <t>6 125 024)</t>
  </si>
  <si>
    <t>(6 213 893/</t>
  </si>
  <si>
    <t>6 557 966)</t>
  </si>
  <si>
    <t>6 255 731/</t>
  </si>
  <si>
    <t>6 727 552))</t>
  </si>
  <si>
    <t>Percentage of TB GeneXpert tests performed within 40 hours per year</t>
  </si>
  <si>
    <t>(2 031 792/</t>
  </si>
  <si>
    <t>2 155 430)</t>
  </si>
  <si>
    <t>(2 283 562/</t>
  </si>
  <si>
    <t>2 513 781)</t>
  </si>
  <si>
    <t>(2 726 809/</t>
  </si>
  <si>
    <t>2 887 303)</t>
  </si>
  <si>
    <t>Percentage of HIV polymerase chain reaction tests performed within 96 hours per year</t>
  </si>
  <si>
    <t>(631 796/</t>
  </si>
  <si>
    <t>705 346)</t>
  </si>
  <si>
    <t>(615 195/</t>
  </si>
  <si>
    <t>664 912)</t>
  </si>
  <si>
    <t>(573 135/</t>
  </si>
  <si>
    <t>609 799)</t>
  </si>
  <si>
    <t>Percentage of cervical smear tests performed within 5 weeks per year</t>
  </si>
  <si>
    <t>(732 238/</t>
  </si>
  <si>
    <t>755 252)</t>
  </si>
  <si>
    <t>(813 065/</t>
  </si>
  <si>
    <t>918 988)</t>
  </si>
  <si>
    <t>(883 741/</t>
  </si>
  <si>
    <t>Number of articles published in peer-reviewed journals per year</t>
  </si>
  <si>
    <t>Percentage of blood alcohol tests completed within of 90 days per year</t>
  </si>
  <si>
    <t>(20 597/</t>
  </si>
  <si>
    <t>61 514)</t>
  </si>
  <si>
    <t>(60 270/</t>
  </si>
  <si>
    <t>73 656)</t>
  </si>
  <si>
    <t>(176/</t>
  </si>
  <si>
    <t>244)</t>
  </si>
  <si>
    <t>(186/</t>
  </si>
  <si>
    <t>247)</t>
  </si>
  <si>
    <t>(1 010/</t>
  </si>
  <si>
    <t>2 517)</t>
  </si>
  <si>
    <t>(1 101/</t>
  </si>
  <si>
    <t>2 276)</t>
  </si>
  <si>
    <t>1.  No historical data available</t>
  </si>
  <si>
    <t>1. Rand million</t>
  </si>
  <si>
    <t>Percentage of targeted public sector health establishments inspected for compliance with norms and standards per year</t>
  </si>
  <si>
    <t>Outcome 12: Improved access to affordable and quality health care</t>
  </si>
  <si>
    <t>14.5%</t>
  </si>
  <si>
    <t>(544/</t>
  </si>
  <si>
    <t>3 741)</t>
  </si>
  <si>
    <t>20.8%</t>
  </si>
  <si>
    <t>(781/</t>
  </si>
  <si>
    <t>19.6%</t>
  </si>
  <si>
    <t>(734/</t>
  </si>
  <si>
    <t xml:space="preserve">20.8% </t>
  </si>
  <si>
    <t>Percentage of targeted private sector health establishments inspected for compliance with norms and standards per year</t>
  </si>
  <si>
    <t>11.8%</t>
  </si>
  <si>
    <t>(51/</t>
  </si>
  <si>
    <t>431)</t>
  </si>
  <si>
    <t>11.4%</t>
  </si>
  <si>
    <t>(60/</t>
  </si>
  <si>
    <t>526)</t>
  </si>
  <si>
    <t xml:space="preserve">Percentage of low-risk complaints resolved within 25 working days of lodging in the call centre per year </t>
  </si>
  <si>
    <t xml:space="preserve">83.1% </t>
  </si>
  <si>
    <t>(2 756/</t>
  </si>
  <si>
    <t>3 317)</t>
  </si>
  <si>
    <t>93.4%</t>
  </si>
  <si>
    <t>(2 472/</t>
  </si>
  <si>
    <t>2 647)</t>
  </si>
  <si>
    <t xml:space="preserve">96.6% </t>
  </si>
  <si>
    <t>(2 308/</t>
  </si>
  <si>
    <t>2 389)</t>
  </si>
  <si>
    <t>Number of recommendation reports for improvement in the health care sector made to relevant authorities per year</t>
  </si>
  <si>
    <r>
      <t xml:space="preserve">Outcome 12: Improved </t>
    </r>
    <r>
      <rPr>
        <sz val="7"/>
        <color rgb="FF000000"/>
        <rFont val="Calibri"/>
        <family val="2"/>
        <scheme val="minor"/>
      </rPr>
      <t>access</t>
    </r>
    <r>
      <rPr>
        <sz val="7"/>
        <color theme="1"/>
        <rFont val="Calibri"/>
        <family val="2"/>
        <scheme val="minor"/>
      </rPr>
      <t xml:space="preserve"> to affordable and quality health care</t>
    </r>
  </si>
  <si>
    <t>Percentage of health establishments issued with a certificate of compliance within 15 days of the date of the final inspection report and a recommendation by an inspector per year</t>
  </si>
  <si>
    <t>Certification and enforcement</t>
  </si>
  <si>
    <t xml:space="preserve">85.2% </t>
  </si>
  <si>
    <t>(161/</t>
  </si>
  <si>
    <t>189)</t>
  </si>
  <si>
    <t>Percentage of health establishments against which enforcement action has been initiated within 10 days of the date of the final inspection report and a recommendation by an inspector per year</t>
  </si>
  <si>
    <t>(0/23)</t>
  </si>
  <si>
    <t>Number of new chemical entities master applications finalised per year</t>
  </si>
  <si>
    <t>Number of generics master applications finalised per year</t>
  </si>
  <si>
    <t>Percentage of new good warehouse practice-related licences finalised within 125 days per year</t>
  </si>
  <si>
    <t>Percentage of new good management practice-related licences (local manufacture) finalised within 125 days per year</t>
  </si>
  <si>
    <t>Percentage of applications for the sale of unregistered category-A (human) medicines finalised within 3 working days per year</t>
  </si>
  <si>
    <t>(9 385/</t>
  </si>
  <si>
    <t>16 435)</t>
  </si>
  <si>
    <t>(14 874/</t>
  </si>
  <si>
    <t>16 940)</t>
  </si>
  <si>
    <t>(17 404/</t>
  </si>
  <si>
    <t>18 083)</t>
  </si>
  <si>
    <t>Percentage of clinical trial safety signals detected and mitigated within 80 working days per year</t>
  </si>
  <si>
    <t>Percentage of medical device establishment licence applications finalised within 90 days per year</t>
  </si>
  <si>
    <t>(613/</t>
  </si>
  <si>
    <t>804)</t>
  </si>
  <si>
    <t>(943/</t>
  </si>
  <si>
    <t>692)</t>
  </si>
  <si>
    <t>(1 114/</t>
  </si>
  <si>
    <t>880)</t>
  </si>
  <si>
    <t>Number of accepted and/or published conference proceedings, abstracts, journal articles, book chapters and books by council-affiliated and funded authors per year</t>
  </si>
  <si>
    <t>Number of accepted and/or published conference proceedings, abstracts, journal articles, book chapters and books by council grant-holders with acknowledgement of council support per year</t>
  </si>
  <si>
    <t>Number of accepted and/or published conference proceedings, abstracts, journal articles, book chapters and books where the first and/or last author is affiliated to the council per year</t>
  </si>
  <si>
    <t>Number of research grants funded by the council per year</t>
  </si>
  <si>
    <t>Number of innovation disclosures made by council employees and students per year</t>
  </si>
  <si>
    <t>Number of council career and capacity development awards to masters and PhD candidates, postdoctoral fellows, and early- and mid-career scientists per year (all recipients)</t>
  </si>
  <si>
    <t>Number of council career and capacity development awards to masters and PhD candidates, postdoctoral fellows, and early- and mid-career scientists per year (women recipients)</t>
  </si>
  <si>
    <t>Number of council career and capacity development awards to masters</t>
  </si>
  <si>
    <t>and PhD candidates,</t>
  </si>
  <si>
    <t>postdoctoral fellows and</t>
  </si>
  <si>
    <t>early- and mid-career</t>
  </si>
  <si>
    <t>scientists per year (black South African citizens and</t>
  </si>
  <si>
    <t>permanent resident recipients)</t>
  </si>
  <si>
    <t>Number of council career and capacity development awards to masters and PhD</t>
  </si>
  <si>
    <t>candidates, postdoctoral</t>
  </si>
  <si>
    <t>fellows and early- and mid-career scientists per year (recipients from</t>
  </si>
  <si>
    <t>historically disadvantaged</t>
  </si>
  <si>
    <t xml:space="preserve">institutions) </t>
  </si>
  <si>
    <t>Number of masters and PhD students graduating or completing their studies per year</t>
  </si>
  <si>
    <r>
      <t>Number and cost</t>
    </r>
    <r>
      <rPr>
        <b/>
        <vertAlign val="superscript"/>
        <sz val="7"/>
        <rFont val="Calibri"/>
        <family val="2"/>
      </rPr>
      <t>1</t>
    </r>
    <r>
      <rPr>
        <b/>
        <sz val="7"/>
        <rFont val="Calibri"/>
        <family val="2"/>
        <scheme val="minor"/>
      </rPr>
      <t xml:space="preserve"> of personnel posts filled/planned for on funded establishment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</si>
</sst>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 * #,##0_ ;_ * \(#,##0\)_ ;_ * &quot;-&quot;??_ ;_ @_ "/>
    <numFmt numFmtId="165" formatCode="0.0%"/>
    <numFmt numFmtId="166" formatCode="* #,##0.0;_*\ \(#,##0.0\);_*\ &quot;–&quot;_ ;@_ "/>
    <numFmt numFmtId="167" formatCode="* #,##0.0;_*\ \(#,##0.0\);_*\ &quot;–&quot;_ ;_ @_ "/>
    <numFmt numFmtId="168" formatCode="#,##0.0%;\-#,##0.0%;&quot;– &quot;"/>
    <numFmt numFmtId="169" formatCode="#\ ##0.0%;\-#\ ##0.0%;&quot;–&quot;\ "/>
    <numFmt numFmtId="170" formatCode="* #,##0;_*\ \(#,##0\);_*\ &quot;–&quot;_ ;_ @_ 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6.5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7"/>
      <name val="Calibri"/>
      <family val="2"/>
      <scheme val="minor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7"/>
      <color rgb="FF000000"/>
      <name val="Calibri"/>
      <family val="2"/>
      <scheme val="minor"/>
    </font>
    <font>
      <i/>
      <sz val="7"/>
      <color rgb="FF000000"/>
      <name val="Calibri"/>
      <family val="2"/>
      <scheme val="minor"/>
    </font>
    <font>
      <vertAlign val="superscript"/>
      <sz val="7"/>
      <color rgb="FF000000"/>
      <name val="Calibri"/>
      <family val="2"/>
      <scheme val="minor"/>
    </font>
    <font>
      <i/>
      <sz val="7"/>
      <color theme="1"/>
      <name val="Calibri"/>
      <family val="2"/>
      <scheme val="minor"/>
    </font>
    <font>
      <i/>
      <sz val="8"/>
      <name val="Calibri"/>
      <family val="2"/>
      <scheme val="minor"/>
    </font>
    <font>
      <b/>
      <vertAlign val="superscript"/>
      <sz val="7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2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5" fillId="0" borderId="0"/>
    <xf numFmtId="0" fontId="18" fillId="0" borderId="0" applyNumberFormat="0" applyFill="0" applyBorder="0" applyAlignment="0" applyProtection="0"/>
  </cellStyleXfs>
  <cellXfs count="290">
    <xf numFmtId="0" fontId="0" fillId="0" borderId="0" xfId="0"/>
    <xf numFmtId="0" fontId="5" fillId="0" borderId="2" xfId="3" applyFont="1" applyBorder="1" applyAlignment="1">
      <alignment horizontal="left" wrapText="1"/>
    </xf>
    <xf numFmtId="0" fontId="5" fillId="0" borderId="3" xfId="3" applyFont="1" applyBorder="1" applyAlignment="1">
      <alignment horizontal="left" wrapText="1"/>
    </xf>
    <xf numFmtId="0" fontId="5" fillId="0" borderId="4" xfId="3" applyFont="1" applyBorder="1" applyAlignment="1">
      <alignment horizontal="left" wrapText="1"/>
    </xf>
    <xf numFmtId="0" fontId="5" fillId="0" borderId="8" xfId="3" applyFont="1" applyBorder="1" applyAlignment="1">
      <alignment horizontal="center" wrapText="1"/>
    </xf>
    <xf numFmtId="0" fontId="2" fillId="0" borderId="0" xfId="0" applyFont="1"/>
    <xf numFmtId="0" fontId="7" fillId="0" borderId="14" xfId="5" applyFont="1" applyBorder="1"/>
    <xf numFmtId="164" fontId="7" fillId="0" borderId="6" xfId="6" applyNumberFormat="1" applyFont="1" applyBorder="1" applyAlignment="1">
      <alignment horizontal="centerContinuous"/>
    </xf>
    <xf numFmtId="164" fontId="7" fillId="0" borderId="6" xfId="6" applyNumberFormat="1" applyFont="1" applyBorder="1" applyAlignment="1">
      <alignment horizontal="centerContinuous" wrapText="1"/>
    </xf>
    <xf numFmtId="164" fontId="7" fillId="0" borderId="7" xfId="6" applyNumberFormat="1" applyFont="1" applyBorder="1" applyAlignment="1">
      <alignment horizontal="centerContinuous"/>
    </xf>
    <xf numFmtId="164" fontId="7" fillId="0" borderId="8" xfId="6" applyNumberFormat="1" applyFont="1" applyBorder="1" applyAlignment="1">
      <alignment horizontal="right" wrapText="1"/>
    </xf>
    <xf numFmtId="165" fontId="7" fillId="3" borderId="8" xfId="1" applyNumberFormat="1" applyFont="1" applyFill="1" applyBorder="1" applyAlignment="1">
      <alignment horizontal="right" wrapText="1"/>
    </xf>
    <xf numFmtId="164" fontId="7" fillId="0" borderId="5" xfId="6" applyNumberFormat="1" applyFont="1" applyBorder="1" applyAlignment="1">
      <alignment horizontal="centerContinuous" wrapText="1"/>
    </xf>
    <xf numFmtId="164" fontId="8" fillId="0" borderId="6" xfId="6" applyNumberFormat="1" applyFont="1" applyBorder="1" applyAlignment="1">
      <alignment horizontal="centerContinuous" wrapText="1"/>
    </xf>
    <xf numFmtId="164" fontId="8" fillId="0" borderId="7" xfId="6" applyNumberFormat="1" applyFont="1" applyBorder="1" applyAlignment="1">
      <alignment horizontal="centerContinuous" wrapText="1"/>
    </xf>
    <xf numFmtId="165" fontId="7" fillId="3" borderId="5" xfId="1" applyNumberFormat="1" applyFont="1" applyFill="1" applyBorder="1" applyAlignment="1">
      <alignment horizontal="right" wrapText="1"/>
    </xf>
    <xf numFmtId="0" fontId="8" fillId="0" borderId="15" xfId="5" applyFont="1" applyBorder="1" applyAlignment="1">
      <alignment horizontal="left" vertical="top"/>
    </xf>
    <xf numFmtId="0" fontId="7" fillId="0" borderId="16" xfId="6" quotePrefix="1" applyFont="1" applyBorder="1" applyAlignment="1">
      <alignment horizontal="right" vertical="top"/>
    </xf>
    <xf numFmtId="0" fontId="7" fillId="0" borderId="11" xfId="6" quotePrefix="1" applyFont="1" applyBorder="1" applyAlignment="1">
      <alignment horizontal="right" vertical="top"/>
    </xf>
    <xf numFmtId="166" fontId="8" fillId="0" borderId="0" xfId="6" applyNumberFormat="1" applyFont="1" applyAlignment="1">
      <alignment horizontal="left" vertical="top"/>
    </xf>
    <xf numFmtId="167" fontId="8" fillId="0" borderId="0" xfId="6" applyNumberFormat="1" applyFont="1" applyAlignment="1">
      <alignment horizontal="right" vertical="top"/>
    </xf>
    <xf numFmtId="167" fontId="8" fillId="0" borderId="17" xfId="6" applyNumberFormat="1" applyFont="1" applyBorder="1" applyAlignment="1">
      <alignment horizontal="right" vertical="top"/>
    </xf>
    <xf numFmtId="168" fontId="8" fillId="3" borderId="17" xfId="6" applyNumberFormat="1" applyFont="1" applyFill="1" applyBorder="1" applyAlignment="1">
      <alignment horizontal="right" vertical="top"/>
    </xf>
    <xf numFmtId="168" fontId="8" fillId="3" borderId="18" xfId="6" applyNumberFormat="1" applyFont="1" applyFill="1" applyBorder="1" applyAlignment="1">
      <alignment horizontal="right" vertical="top"/>
    </xf>
    <xf numFmtId="168" fontId="8" fillId="3" borderId="0" xfId="6" applyNumberFormat="1" applyFont="1" applyFill="1" applyAlignment="1">
      <alignment horizontal="right" vertical="top"/>
    </xf>
    <xf numFmtId="168" fontId="8" fillId="3" borderId="19" xfId="6" applyNumberFormat="1" applyFont="1" applyFill="1" applyBorder="1" applyAlignment="1">
      <alignment horizontal="right" vertical="top"/>
    </xf>
    <xf numFmtId="0" fontId="7" fillId="0" borderId="20" xfId="5" applyFont="1" applyBorder="1" applyAlignment="1">
      <alignment horizontal="left" vertical="top"/>
    </xf>
    <xf numFmtId="167" fontId="7" fillId="0" borderId="20" xfId="5" applyNumberFormat="1" applyFont="1" applyBorder="1" applyAlignment="1">
      <alignment horizontal="right" vertical="top"/>
    </xf>
    <xf numFmtId="167" fontId="7" fillId="0" borderId="21" xfId="5" applyNumberFormat="1" applyFont="1" applyBorder="1" applyAlignment="1">
      <alignment horizontal="right" vertical="top"/>
    </xf>
    <xf numFmtId="168" fontId="7" fillId="4" borderId="20" xfId="5" applyNumberFormat="1" applyFont="1" applyFill="1" applyBorder="1" applyAlignment="1">
      <alignment horizontal="right" vertical="top"/>
    </xf>
    <xf numFmtId="168" fontId="7" fillId="4" borderId="21" xfId="5" applyNumberFormat="1" applyFont="1" applyFill="1" applyBorder="1" applyAlignment="1">
      <alignment horizontal="right" vertical="top"/>
    </xf>
    <xf numFmtId="168" fontId="7" fillId="3" borderId="21" xfId="5" applyNumberFormat="1" applyFont="1" applyFill="1" applyBorder="1" applyAlignment="1">
      <alignment horizontal="right" vertical="top"/>
    </xf>
    <xf numFmtId="168" fontId="7" fillId="3" borderId="22" xfId="5" applyNumberFormat="1" applyFont="1" applyFill="1" applyBorder="1" applyAlignment="1">
      <alignment horizontal="right" vertical="top"/>
    </xf>
    <xf numFmtId="0" fontId="6" fillId="0" borderId="0" xfId="5" applyFont="1"/>
    <xf numFmtId="167" fontId="9" fillId="0" borderId="0" xfId="5" applyNumberFormat="1" applyFont="1" applyAlignment="1">
      <alignment horizontal="right" vertical="top"/>
    </xf>
    <xf numFmtId="0" fontId="10" fillId="0" borderId="14" xfId="5" applyFont="1" applyBorder="1" applyAlignment="1">
      <alignment vertical="top" wrapText="1"/>
    </xf>
    <xf numFmtId="164" fontId="10" fillId="0" borderId="6" xfId="6" applyNumberFormat="1" applyFont="1" applyBorder="1" applyAlignment="1">
      <alignment horizontal="centerContinuous"/>
    </xf>
    <xf numFmtId="164" fontId="10" fillId="0" borderId="6" xfId="6" applyNumberFormat="1" applyFont="1" applyBorder="1" applyAlignment="1">
      <alignment horizontal="centerContinuous" wrapText="1"/>
    </xf>
    <xf numFmtId="164" fontId="10" fillId="0" borderId="7" xfId="6" applyNumberFormat="1" applyFont="1" applyBorder="1" applyAlignment="1">
      <alignment horizontal="centerContinuous"/>
    </xf>
    <xf numFmtId="164" fontId="10" fillId="0" borderId="8" xfId="6" applyNumberFormat="1" applyFont="1" applyBorder="1" applyAlignment="1">
      <alignment horizontal="right" wrapText="1"/>
    </xf>
    <xf numFmtId="165" fontId="10" fillId="3" borderId="8" xfId="1" applyNumberFormat="1" applyFont="1" applyFill="1" applyBorder="1" applyAlignment="1">
      <alignment horizontal="right" wrapText="1"/>
    </xf>
    <xf numFmtId="164" fontId="10" fillId="0" borderId="5" xfId="6" applyNumberFormat="1" applyFont="1" applyBorder="1" applyAlignment="1">
      <alignment horizontal="centerContinuous" wrapText="1"/>
    </xf>
    <xf numFmtId="164" fontId="11" fillId="0" borderId="6" xfId="6" applyNumberFormat="1" applyFont="1" applyBorder="1" applyAlignment="1">
      <alignment horizontal="centerContinuous" wrapText="1"/>
    </xf>
    <xf numFmtId="164" fontId="11" fillId="0" borderId="7" xfId="6" applyNumberFormat="1" applyFont="1" applyBorder="1" applyAlignment="1">
      <alignment horizontal="centerContinuous" wrapText="1"/>
    </xf>
    <xf numFmtId="165" fontId="10" fillId="3" borderId="5" xfId="1" applyNumberFormat="1" applyFont="1" applyFill="1" applyBorder="1" applyAlignment="1">
      <alignment horizontal="right" wrapText="1"/>
    </xf>
    <xf numFmtId="0" fontId="11" fillId="0" borderId="15" xfId="5" applyFont="1" applyBorder="1" applyAlignment="1">
      <alignment horizontal="left" vertical="center"/>
    </xf>
    <xf numFmtId="0" fontId="10" fillId="0" borderId="16" xfId="6" quotePrefix="1" applyFont="1" applyBorder="1" applyAlignment="1">
      <alignment horizontal="right" vertical="top"/>
    </xf>
    <xf numFmtId="0" fontId="10" fillId="0" borderId="11" xfId="6" quotePrefix="1" applyFont="1" applyBorder="1" applyAlignment="1">
      <alignment horizontal="right" vertical="top"/>
    </xf>
    <xf numFmtId="0" fontId="10" fillId="0" borderId="0" xfId="5" applyFont="1" applyAlignment="1">
      <alignment horizontal="left" vertical="top" wrapText="1"/>
    </xf>
    <xf numFmtId="167" fontId="10" fillId="0" borderId="23" xfId="5" applyNumberFormat="1" applyFont="1" applyBorder="1" applyAlignment="1">
      <alignment horizontal="right" vertical="top" wrapText="1"/>
    </xf>
    <xf numFmtId="167" fontId="11" fillId="0" borderId="23" xfId="5" applyNumberFormat="1" applyFont="1" applyBorder="1" applyAlignment="1">
      <alignment horizontal="right" vertical="top"/>
    </xf>
    <xf numFmtId="167" fontId="11" fillId="0" borderId="24" xfId="5" applyNumberFormat="1" applyFont="1" applyBorder="1" applyAlignment="1">
      <alignment horizontal="right" vertical="top"/>
    </xf>
    <xf numFmtId="0" fontId="11" fillId="3" borderId="24" xfId="5" applyFont="1" applyFill="1" applyBorder="1"/>
    <xf numFmtId="169" fontId="11" fillId="0" borderId="23" xfId="6" applyNumberFormat="1" applyFont="1" applyBorder="1" applyAlignment="1">
      <alignment horizontal="right" vertical="top"/>
    </xf>
    <xf numFmtId="0" fontId="11" fillId="3" borderId="18" xfId="5" applyFont="1" applyFill="1" applyBorder="1"/>
    <xf numFmtId="167" fontId="10" fillId="0" borderId="0" xfId="6" applyNumberFormat="1" applyFont="1" applyAlignment="1">
      <alignment horizontal="right" vertical="top"/>
    </xf>
    <xf numFmtId="167" fontId="10" fillId="0" borderId="17" xfId="6" applyNumberFormat="1" applyFont="1" applyBorder="1" applyAlignment="1">
      <alignment horizontal="right" vertical="top"/>
    </xf>
    <xf numFmtId="168" fontId="10" fillId="5" borderId="17" xfId="6" applyNumberFormat="1" applyFont="1" applyFill="1" applyBorder="1" applyAlignment="1">
      <alignment horizontal="right" vertical="top"/>
    </xf>
    <xf numFmtId="168" fontId="10" fillId="5" borderId="19" xfId="6" applyNumberFormat="1" applyFont="1" applyFill="1" applyBorder="1" applyAlignment="1">
      <alignment horizontal="right" vertical="top"/>
    </xf>
    <xf numFmtId="0" fontId="11" fillId="0" borderId="0" xfId="5" applyFont="1" applyAlignment="1">
      <alignment horizontal="left" vertical="top" wrapText="1"/>
    </xf>
    <xf numFmtId="167" fontId="11" fillId="0" borderId="18" xfId="6" applyNumberFormat="1" applyFont="1" applyBorder="1" applyAlignment="1">
      <alignment horizontal="right" vertical="top"/>
    </xf>
    <xf numFmtId="167" fontId="11" fillId="0" borderId="23" xfId="6" applyNumberFormat="1" applyFont="1" applyBorder="1" applyAlignment="1">
      <alignment horizontal="right" vertical="top"/>
    </xf>
    <xf numFmtId="167" fontId="11" fillId="0" borderId="25" xfId="6" applyNumberFormat="1" applyFont="1" applyBorder="1" applyAlignment="1">
      <alignment horizontal="right" vertical="top"/>
    </xf>
    <xf numFmtId="168" fontId="11" fillId="5" borderId="24" xfId="6" applyNumberFormat="1" applyFont="1" applyFill="1" applyBorder="1" applyAlignment="1">
      <alignment horizontal="right" vertical="top"/>
    </xf>
    <xf numFmtId="167" fontId="11" fillId="0" borderId="26" xfId="6" applyNumberFormat="1" applyFont="1" applyBorder="1" applyAlignment="1">
      <alignment horizontal="right" vertical="top"/>
    </xf>
    <xf numFmtId="167" fontId="11" fillId="0" borderId="15" xfId="6" applyNumberFormat="1" applyFont="1" applyBorder="1" applyAlignment="1">
      <alignment horizontal="right" vertical="top"/>
    </xf>
    <xf numFmtId="167" fontId="11" fillId="0" borderId="9" xfId="6" applyNumberFormat="1" applyFont="1" applyBorder="1" applyAlignment="1">
      <alignment horizontal="right" vertical="top"/>
    </xf>
    <xf numFmtId="168" fontId="11" fillId="5" borderId="10" xfId="6" applyNumberFormat="1" applyFont="1" applyFill="1" applyBorder="1" applyAlignment="1">
      <alignment horizontal="right" vertical="top"/>
    </xf>
    <xf numFmtId="0" fontId="10" fillId="0" borderId="15" xfId="5" applyFont="1" applyBorder="1" applyAlignment="1">
      <alignment horizontal="left" vertical="top" wrapText="1"/>
    </xf>
    <xf numFmtId="167" fontId="10" fillId="0" borderId="10" xfId="6" applyNumberFormat="1" applyFont="1" applyBorder="1" applyAlignment="1">
      <alignment horizontal="right" vertical="top"/>
    </xf>
    <xf numFmtId="168" fontId="10" fillId="5" borderId="10" xfId="5" applyNumberFormat="1" applyFont="1" applyFill="1" applyBorder="1" applyAlignment="1">
      <alignment horizontal="right" vertical="top"/>
    </xf>
    <xf numFmtId="168" fontId="10" fillId="5" borderId="26" xfId="5" applyNumberFormat="1" applyFont="1" applyFill="1" applyBorder="1" applyAlignment="1">
      <alignment horizontal="right" vertical="top"/>
    </xf>
    <xf numFmtId="0" fontId="10" fillId="0" borderId="20" xfId="5" applyFont="1" applyBorder="1" applyAlignment="1">
      <alignment horizontal="left" vertical="top" wrapText="1"/>
    </xf>
    <xf numFmtId="167" fontId="10" fillId="0" borderId="23" xfId="6" applyNumberFormat="1" applyFont="1" applyBorder="1" applyAlignment="1">
      <alignment horizontal="right" vertical="top"/>
    </xf>
    <xf numFmtId="167" fontId="10" fillId="0" borderId="25" xfId="6" applyNumberFormat="1" applyFont="1" applyBorder="1" applyAlignment="1">
      <alignment horizontal="right" vertical="top"/>
    </xf>
    <xf numFmtId="168" fontId="10" fillId="5" borderId="24" xfId="5" applyNumberFormat="1" applyFont="1" applyFill="1" applyBorder="1" applyAlignment="1">
      <alignment horizontal="right" vertical="top"/>
    </xf>
    <xf numFmtId="168" fontId="10" fillId="5" borderId="18" xfId="5" applyNumberFormat="1" applyFont="1" applyFill="1" applyBorder="1" applyAlignment="1">
      <alignment horizontal="right" vertical="top"/>
    </xf>
    <xf numFmtId="167" fontId="11" fillId="0" borderId="14" xfId="6" applyNumberFormat="1" applyFont="1" applyBorder="1" applyAlignment="1">
      <alignment horizontal="right" vertical="top"/>
    </xf>
    <xf numFmtId="167" fontId="11" fillId="0" borderId="3" xfId="6" applyNumberFormat="1" applyFont="1" applyBorder="1" applyAlignment="1">
      <alignment horizontal="right" vertical="top"/>
    </xf>
    <xf numFmtId="168" fontId="11" fillId="5" borderId="3" xfId="5" applyNumberFormat="1" applyFont="1" applyFill="1" applyBorder="1" applyAlignment="1">
      <alignment horizontal="right" vertical="top"/>
    </xf>
    <xf numFmtId="168" fontId="11" fillId="5" borderId="4" xfId="5" applyNumberFormat="1" applyFont="1" applyFill="1" applyBorder="1" applyAlignment="1">
      <alignment horizontal="right" vertical="top"/>
    </xf>
    <xf numFmtId="168" fontId="10" fillId="5" borderId="17" xfId="5" applyNumberFormat="1" applyFont="1" applyFill="1" applyBorder="1" applyAlignment="1">
      <alignment horizontal="right" vertical="top"/>
    </xf>
    <xf numFmtId="168" fontId="10" fillId="5" borderId="19" xfId="5" applyNumberFormat="1" applyFont="1" applyFill="1" applyBorder="1" applyAlignment="1">
      <alignment horizontal="right" vertical="top"/>
    </xf>
    <xf numFmtId="167" fontId="11" fillId="0" borderId="19" xfId="6" applyNumberFormat="1" applyFont="1" applyBorder="1" applyAlignment="1">
      <alignment horizontal="right" vertical="top"/>
    </xf>
    <xf numFmtId="167" fontId="11" fillId="0" borderId="0" xfId="6" applyNumberFormat="1" applyFont="1" applyAlignment="1">
      <alignment horizontal="right" vertical="top"/>
    </xf>
    <xf numFmtId="167" fontId="11" fillId="0" borderId="27" xfId="6" applyNumberFormat="1" applyFont="1" applyBorder="1" applyAlignment="1">
      <alignment horizontal="right" vertical="top"/>
    </xf>
    <xf numFmtId="168" fontId="11" fillId="5" borderId="17" xfId="6" applyNumberFormat="1" applyFont="1" applyFill="1" applyBorder="1" applyAlignment="1">
      <alignment horizontal="right" vertical="top"/>
    </xf>
    <xf numFmtId="168" fontId="10" fillId="3" borderId="17" xfId="6" applyNumberFormat="1" applyFont="1" applyFill="1" applyBorder="1" applyAlignment="1">
      <alignment horizontal="right" vertical="top"/>
    </xf>
    <xf numFmtId="168" fontId="10" fillId="3" borderId="19" xfId="6" applyNumberFormat="1" applyFont="1" applyFill="1" applyBorder="1" applyAlignment="1">
      <alignment horizontal="right" vertical="top"/>
    </xf>
    <xf numFmtId="167" fontId="10" fillId="0" borderId="20" xfId="6" applyNumberFormat="1" applyFont="1" applyBorder="1" applyAlignment="1">
      <alignment horizontal="right" vertical="top"/>
    </xf>
    <xf numFmtId="167" fontId="10" fillId="0" borderId="28" xfId="6" applyNumberFormat="1" applyFont="1" applyBorder="1" applyAlignment="1">
      <alignment horizontal="right" vertical="top"/>
    </xf>
    <xf numFmtId="0" fontId="10" fillId="0" borderId="6" xfId="5" applyFont="1" applyBorder="1" applyAlignment="1">
      <alignment horizontal="left" vertical="top" wrapText="1"/>
    </xf>
    <xf numFmtId="167" fontId="10" fillId="0" borderId="6" xfId="6" applyNumberFormat="1" applyFont="1" applyBorder="1" applyAlignment="1">
      <alignment horizontal="right" vertical="top"/>
    </xf>
    <xf numFmtId="167" fontId="10" fillId="0" borderId="7" xfId="6" applyNumberFormat="1" applyFont="1" applyBorder="1" applyAlignment="1">
      <alignment horizontal="right" vertical="top"/>
    </xf>
    <xf numFmtId="168" fontId="10" fillId="5" borderId="8" xfId="6" applyNumberFormat="1" applyFont="1" applyFill="1" applyBorder="1" applyAlignment="1">
      <alignment horizontal="right" vertical="top"/>
    </xf>
    <xf numFmtId="168" fontId="10" fillId="5" borderId="5" xfId="6" applyNumberFormat="1" applyFont="1" applyFill="1" applyBorder="1" applyAlignment="1">
      <alignment horizontal="right" vertical="top"/>
    </xf>
    <xf numFmtId="168" fontId="10" fillId="5" borderId="23" xfId="6" applyNumberFormat="1" applyFont="1" applyFill="1" applyBorder="1" applyAlignment="1">
      <alignment horizontal="right" vertical="top"/>
    </xf>
    <xf numFmtId="168" fontId="10" fillId="5" borderId="0" xfId="6" applyNumberFormat="1" applyFont="1" applyFill="1" applyAlignment="1">
      <alignment horizontal="right" vertical="top"/>
    </xf>
    <xf numFmtId="0" fontId="10" fillId="0" borderId="1" xfId="5" applyFont="1" applyBorder="1" applyAlignment="1">
      <alignment horizontal="left" vertical="top" wrapText="1"/>
    </xf>
    <xf numFmtId="167" fontId="11" fillId="0" borderId="1" xfId="6" applyNumberFormat="1" applyFont="1" applyBorder="1" applyAlignment="1">
      <alignment horizontal="right" vertical="top"/>
    </xf>
    <xf numFmtId="168" fontId="10" fillId="5" borderId="1" xfId="6" applyNumberFormat="1" applyFont="1" applyFill="1" applyBorder="1" applyAlignment="1">
      <alignment horizontal="right" vertical="top"/>
    </xf>
    <xf numFmtId="0" fontId="10" fillId="0" borderId="14" xfId="5" applyFont="1" applyBorder="1" applyAlignment="1">
      <alignment horizontal="left" vertical="top" wrapText="1"/>
    </xf>
    <xf numFmtId="167" fontId="10" fillId="0" borderId="14" xfId="6" applyNumberFormat="1" applyFont="1" applyBorder="1" applyAlignment="1">
      <alignment horizontal="right" vertical="top"/>
    </xf>
    <xf numFmtId="167" fontId="10" fillId="0" borderId="3" xfId="6" applyNumberFormat="1" applyFont="1" applyBorder="1" applyAlignment="1">
      <alignment horizontal="right" vertical="top"/>
    </xf>
    <xf numFmtId="168" fontId="10" fillId="5" borderId="3" xfId="6" applyNumberFormat="1" applyFont="1" applyFill="1" applyBorder="1" applyAlignment="1">
      <alignment horizontal="right" vertical="top"/>
    </xf>
    <xf numFmtId="167" fontId="10" fillId="0" borderId="2" xfId="6" applyNumberFormat="1" applyFont="1" applyBorder="1" applyAlignment="1">
      <alignment horizontal="right" vertical="top"/>
    </xf>
    <xf numFmtId="168" fontId="10" fillId="5" borderId="4" xfId="6" applyNumberFormat="1" applyFont="1" applyFill="1" applyBorder="1" applyAlignment="1">
      <alignment horizontal="right" vertical="top"/>
    </xf>
    <xf numFmtId="0" fontId="12" fillId="4" borderId="0" xfId="0" applyFont="1" applyFill="1" applyAlignment="1">
      <alignment horizontal="left" vertical="top" wrapText="1"/>
    </xf>
    <xf numFmtId="167" fontId="11" fillId="0" borderId="17" xfId="6" applyNumberFormat="1" applyFont="1" applyBorder="1" applyAlignment="1">
      <alignment horizontal="right" vertical="top"/>
    </xf>
    <xf numFmtId="0" fontId="13" fillId="4" borderId="0" xfId="0" applyFont="1" applyFill="1" applyAlignment="1">
      <alignment horizontal="left" vertical="top" wrapText="1"/>
    </xf>
    <xf numFmtId="167" fontId="11" fillId="0" borderId="24" xfId="6" applyNumberFormat="1" applyFont="1" applyBorder="1" applyAlignment="1">
      <alignment horizontal="right" vertical="top"/>
    </xf>
    <xf numFmtId="167" fontId="11" fillId="0" borderId="10" xfId="6" applyNumberFormat="1" applyFont="1" applyBorder="1" applyAlignment="1">
      <alignment horizontal="right" vertical="top"/>
    </xf>
    <xf numFmtId="1" fontId="12" fillId="0" borderId="20" xfId="6" applyNumberFormat="1" applyFont="1" applyBorder="1" applyAlignment="1">
      <alignment horizontal="left" vertical="top" wrapText="1"/>
    </xf>
    <xf numFmtId="167" fontId="10" fillId="0" borderId="21" xfId="6" applyNumberFormat="1" applyFont="1" applyBorder="1" applyAlignment="1">
      <alignment horizontal="right" vertical="top"/>
    </xf>
    <xf numFmtId="168" fontId="10" fillId="5" borderId="21" xfId="6" applyNumberFormat="1" applyFont="1" applyFill="1" applyBorder="1" applyAlignment="1">
      <alignment horizontal="right" vertical="top"/>
    </xf>
    <xf numFmtId="168" fontId="10" fillId="5" borderId="22" xfId="6" applyNumberFormat="1" applyFont="1" applyFill="1" applyBorder="1" applyAlignment="1">
      <alignment horizontal="right" vertical="top"/>
    </xf>
    <xf numFmtId="1" fontId="12" fillId="0" borderId="0" xfId="6" applyNumberFormat="1" applyFont="1" applyAlignment="1">
      <alignment horizontal="left" vertical="top" wrapText="1"/>
    </xf>
    <xf numFmtId="167" fontId="10" fillId="0" borderId="27" xfId="6" applyNumberFormat="1" applyFont="1" applyBorder="1" applyAlignment="1">
      <alignment horizontal="right" vertical="top"/>
    </xf>
    <xf numFmtId="0" fontId="13" fillId="0" borderId="0" xfId="0" applyFont="1" applyAlignment="1">
      <alignment horizontal="left" vertical="top" wrapText="1"/>
    </xf>
    <xf numFmtId="167" fontId="11" fillId="0" borderId="12" xfId="6" applyNumberFormat="1" applyFont="1" applyBorder="1" applyAlignment="1">
      <alignment horizontal="right" vertical="top"/>
    </xf>
    <xf numFmtId="167" fontId="11" fillId="0" borderId="16" xfId="6" applyNumberFormat="1" applyFont="1" applyBorder="1" applyAlignment="1">
      <alignment horizontal="right" vertical="top"/>
    </xf>
    <xf numFmtId="167" fontId="11" fillId="0" borderId="11" xfId="6" applyNumberFormat="1" applyFont="1" applyBorder="1" applyAlignment="1">
      <alignment horizontal="right" vertical="top"/>
    </xf>
    <xf numFmtId="168" fontId="11" fillId="5" borderId="11" xfId="6" applyNumberFormat="1" applyFont="1" applyFill="1" applyBorder="1" applyAlignment="1">
      <alignment horizontal="right" vertical="top"/>
    </xf>
    <xf numFmtId="0" fontId="12" fillId="4" borderId="20" xfId="0" applyFont="1" applyFill="1" applyBorder="1" applyAlignment="1">
      <alignment horizontal="left" vertical="top" wrapText="1"/>
    </xf>
    <xf numFmtId="167" fontId="10" fillId="0" borderId="1" xfId="6" applyNumberFormat="1" applyFont="1" applyBorder="1" applyAlignment="1">
      <alignment horizontal="right" vertical="top"/>
    </xf>
    <xf numFmtId="167" fontId="10" fillId="0" borderId="29" xfId="6" applyNumberFormat="1" applyFont="1" applyBorder="1" applyAlignment="1">
      <alignment horizontal="right" vertical="top"/>
    </xf>
    <xf numFmtId="168" fontId="10" fillId="3" borderId="29" xfId="6" applyNumberFormat="1" applyFont="1" applyFill="1" applyBorder="1" applyAlignment="1">
      <alignment horizontal="right" vertical="top"/>
    </xf>
    <xf numFmtId="167" fontId="10" fillId="0" borderId="30" xfId="6" applyNumberFormat="1" applyFont="1" applyBorder="1" applyAlignment="1">
      <alignment horizontal="right" vertical="top"/>
    </xf>
    <xf numFmtId="168" fontId="10" fillId="3" borderId="31" xfId="6" applyNumberFormat="1" applyFont="1" applyFill="1" applyBorder="1" applyAlignment="1">
      <alignment horizontal="right" vertical="top"/>
    </xf>
    <xf numFmtId="167" fontId="10" fillId="3" borderId="14" xfId="6" applyNumberFormat="1" applyFont="1" applyFill="1" applyBorder="1" applyAlignment="1">
      <alignment horizontal="right" vertical="top"/>
    </xf>
    <xf numFmtId="49" fontId="10" fillId="3" borderId="0" xfId="5" applyNumberFormat="1" applyFont="1" applyFill="1"/>
    <xf numFmtId="0" fontId="11" fillId="0" borderId="14" xfId="5" applyFont="1" applyBorder="1" applyAlignment="1">
      <alignment horizontal="left" vertical="top" wrapText="1"/>
    </xf>
    <xf numFmtId="168" fontId="11" fillId="5" borderId="3" xfId="6" applyNumberFormat="1" applyFont="1" applyFill="1" applyBorder="1" applyAlignment="1">
      <alignment horizontal="right" vertical="top"/>
    </xf>
    <xf numFmtId="168" fontId="11" fillId="5" borderId="4" xfId="6" applyNumberFormat="1" applyFont="1" applyFill="1" applyBorder="1" applyAlignment="1">
      <alignment horizontal="right" vertical="top"/>
    </xf>
    <xf numFmtId="0" fontId="14" fillId="0" borderId="0" xfId="5" applyFont="1" applyAlignment="1">
      <alignment horizontal="left" vertical="top" wrapText="1"/>
    </xf>
    <xf numFmtId="168" fontId="11" fillId="5" borderId="19" xfId="6" applyNumberFormat="1" applyFont="1" applyFill="1" applyBorder="1" applyAlignment="1">
      <alignment horizontal="right" vertical="top"/>
    </xf>
    <xf numFmtId="167" fontId="14" fillId="0" borderId="12" xfId="6" applyNumberFormat="1" applyFont="1" applyBorder="1" applyAlignment="1">
      <alignment horizontal="right" vertical="top"/>
    </xf>
    <xf numFmtId="167" fontId="14" fillId="0" borderId="16" xfId="6" applyNumberFormat="1" applyFont="1" applyBorder="1" applyAlignment="1">
      <alignment horizontal="right" vertical="top"/>
    </xf>
    <xf numFmtId="167" fontId="14" fillId="0" borderId="11" xfId="6" applyNumberFormat="1" applyFont="1" applyBorder="1" applyAlignment="1">
      <alignment horizontal="right" vertical="top"/>
    </xf>
    <xf numFmtId="168" fontId="14" fillId="5" borderId="11" xfId="6" applyNumberFormat="1" applyFont="1" applyFill="1" applyBorder="1" applyAlignment="1">
      <alignment horizontal="right" vertical="top"/>
    </xf>
    <xf numFmtId="0" fontId="11" fillId="4" borderId="0" xfId="5" applyFont="1" applyFill="1" applyAlignment="1">
      <alignment horizontal="left" vertical="top" wrapText="1"/>
    </xf>
    <xf numFmtId="0" fontId="11" fillId="6" borderId="0" xfId="7" applyFont="1" applyFill="1" applyAlignment="1">
      <alignment horizontal="left" vertical="top" wrapText="1"/>
    </xf>
    <xf numFmtId="0" fontId="10" fillId="0" borderId="0" xfId="5" applyFont="1" applyAlignment="1">
      <alignment horizontal="left" vertical="top"/>
    </xf>
    <xf numFmtId="167" fontId="10" fillId="0" borderId="0" xfId="5" applyNumberFormat="1" applyFont="1" applyAlignment="1">
      <alignment horizontal="left" vertical="top"/>
    </xf>
    <xf numFmtId="167" fontId="10" fillId="0" borderId="0" xfId="5" applyNumberFormat="1" applyFont="1" applyAlignment="1">
      <alignment horizontal="right" vertical="top"/>
    </xf>
    <xf numFmtId="167" fontId="13" fillId="4" borderId="0" xfId="4" applyNumberFormat="1" applyFont="1" applyFill="1" applyAlignment="1">
      <alignment horizontal="right" vertical="top"/>
    </xf>
    <xf numFmtId="0" fontId="10" fillId="0" borderId="0" xfId="5" applyFont="1"/>
    <xf numFmtId="0" fontId="11" fillId="0" borderId="0" xfId="5" applyFont="1"/>
    <xf numFmtId="0" fontId="11" fillId="0" borderId="0" xfId="5" applyFont="1" applyAlignment="1">
      <alignment horizontal="right" vertical="top"/>
    </xf>
    <xf numFmtId="0" fontId="10" fillId="0" borderId="0" xfId="5" applyFont="1" applyAlignment="1">
      <alignment vertical="top"/>
    </xf>
    <xf numFmtId="167" fontId="10" fillId="0" borderId="0" xfId="6" applyNumberFormat="1" applyFont="1" applyAlignment="1">
      <alignment horizontal="right"/>
    </xf>
    <xf numFmtId="167" fontId="10" fillId="0" borderId="0" xfId="5" applyNumberFormat="1" applyFont="1" applyAlignment="1">
      <alignment horizontal="center"/>
    </xf>
    <xf numFmtId="169" fontId="10" fillId="0" borderId="0" xfId="6" applyNumberFormat="1" applyFont="1" applyAlignment="1">
      <alignment horizontal="right" vertical="top"/>
    </xf>
    <xf numFmtId="164" fontId="10" fillId="0" borderId="14" xfId="6" applyNumberFormat="1" applyFont="1" applyBorder="1" applyAlignment="1">
      <alignment vertical="top"/>
    </xf>
    <xf numFmtId="1" fontId="10" fillId="0" borderId="5" xfId="6" quotePrefix="1" applyNumberFormat="1" applyFont="1" applyBorder="1" applyAlignment="1">
      <alignment vertical="top"/>
    </xf>
    <xf numFmtId="1" fontId="10" fillId="0" borderId="7" xfId="6" applyNumberFormat="1" applyFont="1" applyBorder="1" applyAlignment="1">
      <alignment vertical="top"/>
    </xf>
    <xf numFmtId="164" fontId="10" fillId="0" borderId="0" xfId="6" applyNumberFormat="1" applyFont="1" applyAlignment="1">
      <alignment vertical="top"/>
    </xf>
    <xf numFmtId="0" fontId="10" fillId="0" borderId="25" xfId="8" applyFont="1" applyBorder="1" applyAlignment="1">
      <alignment horizontal="right" vertical="top" wrapText="1"/>
    </xf>
    <xf numFmtId="164" fontId="10" fillId="0" borderId="24" xfId="6" applyNumberFormat="1" applyFont="1" applyBorder="1" applyAlignment="1">
      <alignment horizontal="right" vertical="top" wrapText="1"/>
    </xf>
    <xf numFmtId="164" fontId="10" fillId="0" borderId="15" xfId="6" applyNumberFormat="1" applyFont="1" applyBorder="1" applyAlignment="1">
      <alignment horizontal="justify" vertical="top" wrapText="1"/>
    </xf>
    <xf numFmtId="0" fontId="10" fillId="0" borderId="9" xfId="8" applyFont="1" applyBorder="1" applyAlignment="1">
      <alignment horizontal="right" wrapText="1"/>
    </xf>
    <xf numFmtId="164" fontId="10" fillId="0" borderId="10" xfId="6" applyNumberFormat="1" applyFont="1" applyBorder="1" applyAlignment="1">
      <alignment wrapText="1"/>
    </xf>
    <xf numFmtId="170" fontId="10" fillId="3" borderId="18" xfId="6" quotePrefix="1" applyNumberFormat="1" applyFont="1" applyFill="1" applyBorder="1"/>
    <xf numFmtId="170" fontId="10" fillId="3" borderId="23" xfId="6" quotePrefix="1" applyNumberFormat="1" applyFont="1" applyFill="1" applyBorder="1"/>
    <xf numFmtId="1" fontId="10" fillId="0" borderId="23" xfId="6" applyNumberFormat="1" applyFont="1" applyBorder="1" applyAlignment="1">
      <alignment horizontal="left" vertical="top"/>
    </xf>
    <xf numFmtId="0" fontId="10" fillId="0" borderId="0" xfId="8" applyFont="1" applyAlignment="1">
      <alignment horizontal="right" vertical="top"/>
    </xf>
    <xf numFmtId="0" fontId="10" fillId="0" borderId="27" xfId="8" applyFont="1" applyBorder="1" applyAlignment="1">
      <alignment horizontal="right" vertical="top"/>
    </xf>
    <xf numFmtId="170" fontId="10" fillId="0" borderId="18" xfId="6" quotePrefix="1" applyNumberFormat="1" applyFont="1" applyBorder="1" applyAlignment="1">
      <alignment horizontal="right" wrapText="1"/>
    </xf>
    <xf numFmtId="170" fontId="10" fillId="0" borderId="23" xfId="6" quotePrefix="1" applyNumberFormat="1" applyFont="1" applyBorder="1" applyAlignment="1">
      <alignment horizontal="right" wrapText="1"/>
    </xf>
    <xf numFmtId="170" fontId="10" fillId="0" borderId="25" xfId="6" quotePrefix="1" applyNumberFormat="1" applyFont="1" applyBorder="1" applyAlignment="1">
      <alignment horizontal="right" wrapText="1"/>
    </xf>
    <xf numFmtId="164" fontId="11" fillId="5" borderId="19" xfId="6" applyNumberFormat="1" applyFont="1" applyFill="1" applyBorder="1"/>
    <xf numFmtId="164" fontId="11" fillId="5" borderId="0" xfId="6" applyNumberFormat="1" applyFont="1" applyFill="1"/>
    <xf numFmtId="49" fontId="10" fillId="0" borderId="23" xfId="6" applyNumberFormat="1" applyFont="1" applyBorder="1" applyAlignment="1">
      <alignment horizontal="left" vertical="center" wrapText="1"/>
    </xf>
    <xf numFmtId="170" fontId="10" fillId="0" borderId="25" xfId="6" applyNumberFormat="1" applyFont="1" applyBorder="1" applyAlignment="1">
      <alignment vertical="top" wrapText="1"/>
    </xf>
    <xf numFmtId="170" fontId="10" fillId="0" borderId="24" xfId="6" applyNumberFormat="1" applyFont="1" applyBorder="1" applyAlignment="1">
      <alignment vertical="top" wrapText="1"/>
    </xf>
    <xf numFmtId="170" fontId="10" fillId="0" borderId="18" xfId="6" applyNumberFormat="1" applyFont="1" applyBorder="1" applyAlignment="1">
      <alignment vertical="top" wrapText="1"/>
    </xf>
    <xf numFmtId="167" fontId="10" fillId="0" borderId="23" xfId="6" applyNumberFormat="1" applyFont="1" applyBorder="1" applyAlignment="1">
      <alignment vertical="top" wrapText="1"/>
    </xf>
    <xf numFmtId="167" fontId="10" fillId="0" borderId="25" xfId="6" applyNumberFormat="1" applyFont="1" applyBorder="1" applyAlignment="1">
      <alignment vertical="top" wrapText="1"/>
    </xf>
    <xf numFmtId="168" fontId="10" fillId="5" borderId="18" xfId="9" applyNumberFormat="1" applyFont="1" applyFill="1" applyBorder="1" applyAlignment="1" applyProtection="1">
      <alignment horizontal="right" vertical="top" wrapText="1"/>
    </xf>
    <xf numFmtId="0" fontId="16" fillId="0" borderId="0" xfId="10" applyFont="1" applyAlignment="1">
      <alignment horizontal="left" vertical="top"/>
    </xf>
    <xf numFmtId="170" fontId="11" fillId="0" borderId="24" xfId="6" applyNumberFormat="1" applyFont="1" applyBorder="1" applyAlignment="1">
      <alignment vertical="top" wrapText="1"/>
    </xf>
    <xf numFmtId="170" fontId="11" fillId="0" borderId="18" xfId="6" applyNumberFormat="1" applyFont="1" applyBorder="1" applyAlignment="1">
      <alignment vertical="top" wrapText="1"/>
    </xf>
    <xf numFmtId="167" fontId="11" fillId="0" borderId="23" xfId="6" applyNumberFormat="1" applyFont="1" applyBorder="1" applyAlignment="1">
      <alignment vertical="top" wrapText="1"/>
    </xf>
    <xf numFmtId="167" fontId="11" fillId="0" borderId="25" xfId="6" applyNumberFormat="1" applyFont="1" applyBorder="1" applyAlignment="1">
      <alignment vertical="top" wrapText="1"/>
    </xf>
    <xf numFmtId="170" fontId="11" fillId="0" borderId="23" xfId="6" applyNumberFormat="1" applyFont="1" applyBorder="1" applyAlignment="1">
      <alignment vertical="top" wrapText="1"/>
    </xf>
    <xf numFmtId="168" fontId="11" fillId="5" borderId="18" xfId="9" applyNumberFormat="1" applyFont="1" applyFill="1" applyBorder="1" applyAlignment="1" applyProtection="1">
      <alignment horizontal="right" vertical="top" wrapText="1"/>
    </xf>
    <xf numFmtId="168" fontId="11" fillId="5" borderId="24" xfId="9" applyNumberFormat="1" applyFont="1" applyFill="1" applyBorder="1" applyAlignment="1" applyProtection="1">
      <alignment horizontal="right" vertical="top" wrapText="1"/>
    </xf>
    <xf numFmtId="170" fontId="11" fillId="0" borderId="17" xfId="6" applyNumberFormat="1" applyFont="1" applyBorder="1" applyAlignment="1">
      <alignment vertical="top" wrapText="1"/>
    </xf>
    <xf numFmtId="170" fontId="11" fillId="0" borderId="19" xfId="6" applyNumberFormat="1" applyFont="1" applyBorder="1" applyAlignment="1">
      <alignment vertical="top" wrapText="1"/>
    </xf>
    <xf numFmtId="167" fontId="11" fillId="0" borderId="0" xfId="6" applyNumberFormat="1" applyFont="1" applyAlignment="1">
      <alignment vertical="top" wrapText="1"/>
    </xf>
    <xf numFmtId="167" fontId="11" fillId="0" borderId="27" xfId="6" applyNumberFormat="1" applyFont="1" applyBorder="1" applyAlignment="1">
      <alignment vertical="top" wrapText="1"/>
    </xf>
    <xf numFmtId="170" fontId="11" fillId="0" borderId="0" xfId="6" applyNumberFormat="1" applyFont="1" applyAlignment="1">
      <alignment vertical="top" wrapText="1"/>
    </xf>
    <xf numFmtId="168" fontId="11" fillId="5" borderId="19" xfId="9" applyNumberFormat="1" applyFont="1" applyFill="1" applyBorder="1" applyAlignment="1" applyProtection="1">
      <alignment horizontal="right" vertical="top" wrapText="1"/>
    </xf>
    <xf numFmtId="168" fontId="11" fillId="5" borderId="17" xfId="9" applyNumberFormat="1" applyFont="1" applyFill="1" applyBorder="1" applyAlignment="1" applyProtection="1">
      <alignment horizontal="right" vertical="top" wrapText="1"/>
    </xf>
    <xf numFmtId="0" fontId="16" fillId="0" borderId="1" xfId="10" applyFont="1" applyBorder="1" applyAlignment="1">
      <alignment horizontal="left" vertical="top"/>
    </xf>
    <xf numFmtId="170" fontId="11" fillId="0" borderId="29" xfId="6" applyNumberFormat="1" applyFont="1" applyBorder="1" applyAlignment="1">
      <alignment vertical="top" wrapText="1"/>
    </xf>
    <xf numFmtId="170" fontId="11" fillId="0" borderId="31" xfId="6" applyNumberFormat="1" applyFont="1" applyBorder="1" applyAlignment="1">
      <alignment vertical="top" wrapText="1"/>
    </xf>
    <xf numFmtId="167" fontId="11" fillId="0" borderId="1" xfId="6" applyNumberFormat="1" applyFont="1" applyBorder="1" applyAlignment="1">
      <alignment vertical="top" wrapText="1"/>
    </xf>
    <xf numFmtId="167" fontId="11" fillId="0" borderId="30" xfId="6" applyNumberFormat="1" applyFont="1" applyBorder="1" applyAlignment="1">
      <alignment vertical="top" wrapText="1"/>
    </xf>
    <xf numFmtId="170" fontId="11" fillId="0" borderId="1" xfId="6" applyNumberFormat="1" applyFont="1" applyBorder="1" applyAlignment="1">
      <alignment vertical="top" wrapText="1"/>
    </xf>
    <xf numFmtId="168" fontId="11" fillId="5" borderId="31" xfId="9" applyNumberFormat="1" applyFont="1" applyFill="1" applyBorder="1" applyAlignment="1" applyProtection="1">
      <alignment horizontal="right" vertical="top" wrapText="1"/>
    </xf>
    <xf numFmtId="168" fontId="11" fillId="5" borderId="29" xfId="9" applyNumberFormat="1" applyFont="1" applyFill="1" applyBorder="1" applyAlignment="1" applyProtection="1">
      <alignment horizontal="right" vertical="top" wrapText="1"/>
    </xf>
    <xf numFmtId="170" fontId="11" fillId="4" borderId="0" xfId="6" applyNumberFormat="1" applyFont="1" applyFill="1" applyAlignment="1">
      <alignment vertical="top" wrapText="1"/>
    </xf>
    <xf numFmtId="167" fontId="11" fillId="4" borderId="0" xfId="6" applyNumberFormat="1" applyFont="1" applyFill="1" applyAlignment="1">
      <alignment vertical="top" wrapText="1"/>
    </xf>
    <xf numFmtId="168" fontId="11" fillId="4" borderId="0" xfId="9" applyNumberFormat="1" applyFont="1" applyFill="1" applyBorder="1" applyAlignment="1" applyProtection="1">
      <alignment horizontal="right" vertical="top" wrapText="1"/>
    </xf>
    <xf numFmtId="1" fontId="17" fillId="0" borderId="0" xfId="10" applyNumberFormat="1" applyFont="1" applyAlignment="1">
      <alignment vertical="top"/>
    </xf>
    <xf numFmtId="167" fontId="11" fillId="0" borderId="13" xfId="6" applyNumberFormat="1" applyFont="1" applyBorder="1" applyAlignment="1">
      <alignment horizontal="right" vertical="top"/>
    </xf>
    <xf numFmtId="0" fontId="11" fillId="4" borderId="0" xfId="7" applyFont="1" applyFill="1" applyAlignment="1">
      <alignment horizontal="left" vertical="top" wrapText="1"/>
    </xf>
    <xf numFmtId="0" fontId="18" fillId="0" borderId="0" xfId="11"/>
    <xf numFmtId="0" fontId="5" fillId="0" borderId="27" xfId="3" applyFont="1" applyBorder="1" applyAlignment="1">
      <alignment horizontal="left" wrapText="1"/>
    </xf>
    <xf numFmtId="0" fontId="5" fillId="0" borderId="17" xfId="3" applyFont="1" applyBorder="1" applyAlignment="1">
      <alignment horizontal="left" wrapText="1"/>
    </xf>
    <xf numFmtId="0" fontId="5" fillId="2" borderId="24" xfId="4" quotePrefix="1" applyFont="1" applyFill="1" applyBorder="1" applyAlignment="1">
      <alignment horizontal="right" vertical="top" wrapText="1"/>
    </xf>
    <xf numFmtId="0" fontId="5" fillId="2" borderId="18" xfId="4" quotePrefix="1" applyFont="1" applyFill="1" applyBorder="1" applyAlignment="1">
      <alignment horizontal="right" vertical="top" wrapText="1"/>
    </xf>
    <xf numFmtId="0" fontId="19" fillId="0" borderId="11" xfId="0" applyFont="1" applyBorder="1" applyAlignment="1">
      <alignment horizontal="right" vertical="center" wrapText="1"/>
    </xf>
    <xf numFmtId="9" fontId="19" fillId="0" borderId="11" xfId="0" applyNumberFormat="1" applyFont="1" applyBorder="1" applyAlignment="1">
      <alignment horizontal="right" vertical="center" wrapText="1"/>
    </xf>
    <xf numFmtId="0" fontId="19" fillId="0" borderId="28" xfId="0" applyFont="1" applyBorder="1" applyAlignment="1">
      <alignment vertical="center" wrapText="1"/>
    </xf>
    <xf numFmtId="0" fontId="19" fillId="0" borderId="21" xfId="0" applyFont="1" applyBorder="1" applyAlignment="1">
      <alignment vertical="center" wrapText="1"/>
    </xf>
    <xf numFmtId="0" fontId="19" fillId="0" borderId="21" xfId="0" applyFont="1" applyBorder="1" applyAlignment="1">
      <alignment horizontal="right" vertical="center" wrapText="1"/>
    </xf>
    <xf numFmtId="0" fontId="19" fillId="0" borderId="22" xfId="0" applyFont="1" applyBorder="1" applyAlignment="1">
      <alignment horizontal="right" vertical="center" wrapText="1"/>
    </xf>
    <xf numFmtId="0" fontId="20" fillId="0" borderId="0" xfId="0" applyFont="1" applyAlignment="1">
      <alignment horizontal="justify" vertical="center"/>
    </xf>
    <xf numFmtId="0" fontId="20" fillId="0" borderId="0" xfId="0" applyFont="1" applyAlignment="1">
      <alignment vertical="center"/>
    </xf>
    <xf numFmtId="0" fontId="19" fillId="0" borderId="13" xfId="0" applyFont="1" applyBorder="1" applyAlignment="1">
      <alignment vertical="center" wrapText="1"/>
    </xf>
    <xf numFmtId="0" fontId="19" fillId="0" borderId="11" xfId="0" applyFont="1" applyBorder="1" applyAlignment="1">
      <alignment vertical="center" wrapText="1"/>
    </xf>
    <xf numFmtId="0" fontId="19" fillId="0" borderId="12" xfId="0" applyFont="1" applyBorder="1" applyAlignment="1">
      <alignment horizontal="right" vertical="center" wrapText="1"/>
    </xf>
    <xf numFmtId="9" fontId="19" fillId="0" borderId="12" xfId="0" applyNumberFormat="1" applyFont="1" applyBorder="1" applyAlignment="1">
      <alignment horizontal="right" vertical="center" wrapText="1"/>
    </xf>
    <xf numFmtId="3" fontId="19" fillId="0" borderId="11" xfId="0" applyNumberFormat="1" applyFont="1" applyBorder="1" applyAlignment="1">
      <alignment horizontal="right" vertical="center" wrapText="1"/>
    </xf>
    <xf numFmtId="3" fontId="19" fillId="0" borderId="21" xfId="0" applyNumberFormat="1" applyFont="1" applyBorder="1" applyAlignment="1">
      <alignment horizontal="right" vertical="center" wrapText="1"/>
    </xf>
    <xf numFmtId="1" fontId="10" fillId="0" borderId="0" xfId="6" applyNumberFormat="1" applyFont="1" applyBorder="1" applyAlignment="1">
      <alignment vertical="top"/>
    </xf>
    <xf numFmtId="164" fontId="10" fillId="3" borderId="0" xfId="6" quotePrefix="1" applyNumberFormat="1" applyFont="1" applyFill="1" applyBorder="1" applyAlignment="1">
      <alignment horizontal="right" wrapText="1"/>
    </xf>
    <xf numFmtId="164" fontId="10" fillId="5" borderId="0" xfId="6" applyNumberFormat="1" applyFont="1" applyFill="1" applyBorder="1" applyAlignment="1">
      <alignment horizontal="right" wrapText="1"/>
    </xf>
    <xf numFmtId="0" fontId="22" fillId="0" borderId="0" xfId="0" applyFont="1"/>
    <xf numFmtId="3" fontId="19" fillId="0" borderId="12" xfId="0" applyNumberFormat="1" applyFont="1" applyBorder="1" applyAlignment="1">
      <alignment horizontal="right" vertical="center" wrapText="1"/>
    </xf>
    <xf numFmtId="0" fontId="22" fillId="0" borderId="0" xfId="0" applyFont="1" applyAlignment="1">
      <alignment horizontal="justify" vertical="center"/>
    </xf>
    <xf numFmtId="9" fontId="19" fillId="0" borderId="12" xfId="0" applyNumberFormat="1" applyFont="1" applyBorder="1" applyAlignment="1">
      <alignment horizontal="right" vertical="center" wrapText="1"/>
    </xf>
    <xf numFmtId="0" fontId="19" fillId="0" borderId="13" xfId="0" applyFont="1" applyBorder="1" applyAlignment="1">
      <alignment vertical="center" wrapText="1"/>
    </xf>
    <xf numFmtId="0" fontId="19" fillId="0" borderId="11" xfId="0" applyFont="1" applyBorder="1" applyAlignment="1">
      <alignment vertical="center" wrapText="1"/>
    </xf>
    <xf numFmtId="9" fontId="19" fillId="0" borderId="11" xfId="0" applyNumberFormat="1" applyFont="1" applyBorder="1" applyAlignment="1">
      <alignment horizontal="right" vertical="center" wrapText="1"/>
    </xf>
    <xf numFmtId="0" fontId="4" fillId="0" borderId="1" xfId="2" applyFont="1" applyBorder="1" applyAlignment="1">
      <alignment horizontal="left"/>
    </xf>
    <xf numFmtId="0" fontId="5" fillId="0" borderId="5" xfId="3" applyFont="1" applyBorder="1" applyAlignment="1">
      <alignment horizontal="center"/>
    </xf>
    <xf numFmtId="0" fontId="5" fillId="0" borderId="6" xfId="3" applyFont="1" applyBorder="1" applyAlignment="1">
      <alignment horizontal="center"/>
    </xf>
    <xf numFmtId="0" fontId="5" fillId="0" borderId="7" xfId="3" applyFont="1" applyBorder="1" applyAlignment="1">
      <alignment horizontal="center"/>
    </xf>
    <xf numFmtId="0" fontId="5" fillId="0" borderId="5" xfId="3" applyFont="1" applyBorder="1" applyAlignment="1">
      <alignment horizontal="center" wrapText="1"/>
    </xf>
    <xf numFmtId="0" fontId="5" fillId="0" borderId="6" xfId="3" applyFont="1" applyBorder="1" applyAlignment="1">
      <alignment horizontal="center" wrapText="1"/>
    </xf>
    <xf numFmtId="0" fontId="13" fillId="0" borderId="11" xfId="0" applyFont="1" applyBorder="1" applyAlignment="1">
      <alignment vertical="center" wrapText="1"/>
    </xf>
    <xf numFmtId="0" fontId="13" fillId="0" borderId="21" xfId="0" applyFont="1" applyBorder="1" applyAlignment="1">
      <alignment vertical="center" wrapText="1"/>
    </xf>
    <xf numFmtId="0" fontId="4" fillId="0" borderId="1" xfId="5" applyFont="1" applyBorder="1" applyAlignment="1">
      <alignment horizontal="left"/>
    </xf>
    <xf numFmtId="0" fontId="7" fillId="0" borderId="12" xfId="6" quotePrefix="1" applyFont="1" applyBorder="1" applyAlignment="1">
      <alignment horizontal="center" vertical="top"/>
    </xf>
    <xf numFmtId="0" fontId="7" fillId="0" borderId="13" xfId="6" quotePrefix="1" applyFont="1" applyBorder="1" applyAlignment="1">
      <alignment horizontal="center" vertical="top"/>
    </xf>
    <xf numFmtId="0" fontId="7" fillId="0" borderId="16" xfId="6" quotePrefix="1" applyFont="1" applyBorder="1" applyAlignment="1">
      <alignment horizontal="center" vertical="top"/>
    </xf>
    <xf numFmtId="0" fontId="10" fillId="0" borderId="12" xfId="6" quotePrefix="1" applyFont="1" applyBorder="1" applyAlignment="1">
      <alignment horizontal="center" vertical="top"/>
    </xf>
    <xf numFmtId="0" fontId="10" fillId="0" borderId="13" xfId="6" quotePrefix="1" applyFont="1" applyBorder="1" applyAlignment="1">
      <alignment horizontal="center" vertical="top"/>
    </xf>
    <xf numFmtId="0" fontId="10" fillId="0" borderId="16" xfId="6" quotePrefix="1" applyFont="1" applyBorder="1" applyAlignment="1">
      <alignment horizontal="center" vertical="top"/>
    </xf>
    <xf numFmtId="0" fontId="4" fillId="0" borderId="0" xfId="5" applyFont="1" applyAlignment="1">
      <alignment horizontal="left"/>
    </xf>
    <xf numFmtId="170" fontId="10" fillId="0" borderId="6" xfId="6" quotePrefix="1" applyNumberFormat="1" applyFont="1" applyBorder="1" applyAlignment="1">
      <alignment horizontal="center" vertical="center" wrapText="1"/>
    </xf>
    <xf numFmtId="170" fontId="10" fillId="0" borderId="7" xfId="6" quotePrefix="1" applyNumberFormat="1" applyFont="1" applyBorder="1" applyAlignment="1">
      <alignment horizontal="center" vertical="center" wrapText="1"/>
    </xf>
    <xf numFmtId="1" fontId="10" fillId="0" borderId="6" xfId="6" applyNumberFormat="1" applyFont="1" applyBorder="1" applyAlignment="1">
      <alignment horizontal="center" vertical="top"/>
    </xf>
    <xf numFmtId="164" fontId="10" fillId="3" borderId="3" xfId="6" quotePrefix="1" applyNumberFormat="1" applyFont="1" applyFill="1" applyBorder="1" applyAlignment="1">
      <alignment horizontal="right" wrapText="1"/>
    </xf>
    <xf numFmtId="164" fontId="10" fillId="3" borderId="10" xfId="6" quotePrefix="1" applyNumberFormat="1" applyFont="1" applyFill="1" applyBorder="1" applyAlignment="1">
      <alignment horizontal="right" wrapText="1"/>
    </xf>
    <xf numFmtId="164" fontId="10" fillId="5" borderId="4" xfId="6" applyNumberFormat="1" applyFont="1" applyFill="1" applyBorder="1" applyAlignment="1">
      <alignment horizontal="right" wrapText="1"/>
    </xf>
    <xf numFmtId="164" fontId="10" fillId="5" borderId="26" xfId="6" applyNumberFormat="1" applyFont="1" applyFill="1" applyBorder="1" applyAlignment="1">
      <alignment horizontal="right" wrapText="1"/>
    </xf>
    <xf numFmtId="164" fontId="10" fillId="0" borderId="12" xfId="6" applyNumberFormat="1" applyFont="1" applyBorder="1" applyAlignment="1">
      <alignment horizontal="center"/>
    </xf>
    <xf numFmtId="164" fontId="10" fillId="0" borderId="16" xfId="6" applyNumberFormat="1" applyFont="1" applyBorder="1" applyAlignment="1">
      <alignment horizontal="center"/>
    </xf>
    <xf numFmtId="164" fontId="10" fillId="0" borderId="13" xfId="6" applyNumberFormat="1" applyFont="1" applyBorder="1" applyAlignment="1">
      <alignment horizontal="center"/>
    </xf>
    <xf numFmtId="3" fontId="19" fillId="0" borderId="11" xfId="0" applyNumberFormat="1" applyFont="1" applyBorder="1" applyAlignment="1">
      <alignment horizontal="right" vertical="center" wrapText="1"/>
    </xf>
    <xf numFmtId="0" fontId="19" fillId="0" borderId="12" xfId="0" applyFont="1" applyBorder="1" applyAlignment="1">
      <alignment horizontal="right" vertical="center" wrapText="1"/>
    </xf>
    <xf numFmtId="0" fontId="4" fillId="0" borderId="0" xfId="5" applyFont="1" applyBorder="1" applyAlignment="1">
      <alignment horizontal="left"/>
    </xf>
    <xf numFmtId="0" fontId="19" fillId="0" borderId="28" xfId="0" applyFont="1" applyBorder="1" applyAlignment="1">
      <alignment vertical="center" wrapText="1"/>
    </xf>
    <xf numFmtId="0" fontId="19" fillId="0" borderId="21" xfId="0" applyFont="1" applyBorder="1" applyAlignment="1">
      <alignment vertical="center" wrapText="1"/>
    </xf>
    <xf numFmtId="0" fontId="19" fillId="0" borderId="11" xfId="0" applyFont="1" applyBorder="1" applyAlignment="1">
      <alignment horizontal="right" vertical="center" wrapText="1"/>
    </xf>
    <xf numFmtId="0" fontId="19" fillId="0" borderId="21" xfId="0" applyFont="1" applyBorder="1" applyAlignment="1">
      <alignment horizontal="right" vertical="center" wrapText="1"/>
    </xf>
    <xf numFmtId="9" fontId="19" fillId="0" borderId="21" xfId="0" applyNumberFormat="1" applyFont="1" applyBorder="1" applyAlignment="1">
      <alignment horizontal="right" vertical="center" wrapText="1"/>
    </xf>
    <xf numFmtId="9" fontId="19" fillId="0" borderId="22" xfId="0" applyNumberFormat="1" applyFont="1" applyBorder="1" applyAlignment="1">
      <alignment horizontal="right" vertical="center" wrapText="1"/>
    </xf>
    <xf numFmtId="0" fontId="19" fillId="0" borderId="24" xfId="0" applyFont="1" applyBorder="1" applyAlignment="1">
      <alignment horizontal="right" vertical="center" wrapText="1"/>
    </xf>
    <xf numFmtId="0" fontId="19" fillId="0" borderId="17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right" vertical="center" wrapText="1"/>
    </xf>
    <xf numFmtId="9" fontId="19" fillId="0" borderId="24" xfId="0" applyNumberFormat="1" applyFont="1" applyBorder="1" applyAlignment="1">
      <alignment horizontal="right" vertical="center" wrapText="1"/>
    </xf>
    <xf numFmtId="0" fontId="0" fillId="0" borderId="10" xfId="0" applyBorder="1" applyAlignment="1">
      <alignment vertical="top" wrapText="1"/>
    </xf>
    <xf numFmtId="0" fontId="13" fillId="0" borderId="24" xfId="0" applyFont="1" applyBorder="1" applyAlignment="1">
      <alignment horizontal="left" vertical="center" wrapText="1"/>
    </xf>
    <xf numFmtId="0" fontId="13" fillId="0" borderId="17" xfId="0" applyFont="1" applyBorder="1" applyAlignment="1">
      <alignment horizontal="left" vertical="center" wrapText="1"/>
    </xf>
    <xf numFmtId="0" fontId="13" fillId="0" borderId="29" xfId="0" applyFont="1" applyBorder="1" applyAlignment="1">
      <alignment horizontal="left" vertical="center" wrapText="1"/>
    </xf>
    <xf numFmtId="164" fontId="23" fillId="0" borderId="0" xfId="6" applyNumberFormat="1" applyFont="1" applyBorder="1" applyAlignment="1">
      <alignment vertical="top"/>
    </xf>
    <xf numFmtId="0" fontId="0" fillId="0" borderId="14" xfId="0" applyBorder="1"/>
    <xf numFmtId="170" fontId="10" fillId="0" borderId="14" xfId="6" quotePrefix="1" applyNumberFormat="1" applyFont="1" applyBorder="1" applyAlignment="1">
      <alignment horizontal="center" vertical="center" wrapText="1"/>
    </xf>
    <xf numFmtId="1" fontId="10" fillId="0" borderId="14" xfId="6" quotePrefix="1" applyNumberFormat="1" applyFont="1" applyBorder="1" applyAlignment="1">
      <alignment vertical="top"/>
    </xf>
    <xf numFmtId="1" fontId="10" fillId="0" borderId="14" xfId="6" applyNumberFormat="1" applyFont="1" applyBorder="1" applyAlignment="1">
      <alignment horizontal="center" vertical="top"/>
    </xf>
    <xf numFmtId="3" fontId="19" fillId="0" borderId="10" xfId="0" applyNumberFormat="1" applyFont="1" applyBorder="1" applyAlignment="1">
      <alignment horizontal="right" vertical="center" wrapText="1"/>
    </xf>
    <xf numFmtId="0" fontId="19" fillId="0" borderId="29" xfId="0" applyFont="1" applyBorder="1" applyAlignment="1">
      <alignment horizontal="right" vertical="center" wrapText="1"/>
    </xf>
    <xf numFmtId="0" fontId="19" fillId="0" borderId="25" xfId="0" applyFont="1" applyBorder="1" applyAlignment="1">
      <alignment vertical="center" wrapText="1"/>
    </xf>
    <xf numFmtId="0" fontId="19" fillId="0" borderId="27" xfId="0" applyFont="1" applyBorder="1" applyAlignment="1">
      <alignment vertical="center" wrapText="1"/>
    </xf>
    <xf numFmtId="0" fontId="19" fillId="0" borderId="9" xfId="0" applyFont="1" applyBorder="1" applyAlignment="1">
      <alignment vertical="center" wrapText="1"/>
    </xf>
  </cellXfs>
  <cellStyles count="12">
    <cellStyle name="Hyperlink" xfId="11" builtinId="8"/>
    <cellStyle name="Normal" xfId="0" builtinId="0"/>
    <cellStyle name="Normal 10" xfId="10" xr:uid="{866524B7-3D52-4C28-84BF-44C07420EC2F}"/>
    <cellStyle name="Normal 15" xfId="4" xr:uid="{D87F4DB5-C641-493F-91E1-6CE753963841}"/>
    <cellStyle name="Normal 2 2 2" xfId="7" xr:uid="{D3D183E2-9474-4271-B338-A569296C64C6}"/>
    <cellStyle name="Normal_DBSA_PE30.2009N 2 2" xfId="5" xr:uid="{17CD7697-0014-46D1-B16F-83072B46B7F8}"/>
    <cellStyle name="Normal_DBSA_PE30.2009N 3 2" xfId="2" xr:uid="{BE1B862C-D882-4697-9F2D-5F5FA9217FB5}"/>
    <cellStyle name="Normal_Link to db 2 2" xfId="6" xr:uid="{7DA07731-DC28-40A5-9361-3B005171AEBF}"/>
    <cellStyle name="Normal_Link to db 3 2" xfId="3" xr:uid="{98402E97-EE56-447A-A750-057343AE71A7}"/>
    <cellStyle name="Normal_Revenue Tables 2 2 2" xfId="8" xr:uid="{19DD8530-FAA4-4959-A4B8-5DF442C5DA01}"/>
    <cellStyle name="Percent" xfId="1" builtinId="5"/>
    <cellStyle name="Percent 2 2 3" xfId="9" xr:uid="{B2E5DC49-C010-4993-B4FF-CAD0EA74CA5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95D35-4A66-46E8-846D-00A4D86D0B44}">
  <sheetPr codeName="Sheet2"/>
  <dimension ref="A1:B25"/>
  <sheetViews>
    <sheetView showGridLines="0" tabSelected="1" workbookViewId="0">
      <selection activeCell="A26" sqref="A26"/>
    </sheetView>
  </sheetViews>
  <sheetFormatPr defaultRowHeight="14.5" x14ac:dyDescent="0.35"/>
  <cols>
    <col min="1" max="1" width="50.6328125" customWidth="1"/>
    <col min="2" max="2" width="11.26953125" bestFit="1" customWidth="1"/>
  </cols>
  <sheetData>
    <row r="1" spans="1:2" x14ac:dyDescent="0.35">
      <c r="A1" s="5" t="s">
        <v>160</v>
      </c>
      <c r="B1" s="5" t="s">
        <v>161</v>
      </c>
    </row>
    <row r="2" spans="1:2" x14ac:dyDescent="0.35">
      <c r="A2" t="s">
        <v>162</v>
      </c>
      <c r="B2" s="208" t="s">
        <v>0</v>
      </c>
    </row>
    <row r="3" spans="1:2" x14ac:dyDescent="0.35">
      <c r="B3" s="208" t="s">
        <v>15</v>
      </c>
    </row>
    <row r="4" spans="1:2" x14ac:dyDescent="0.35">
      <c r="B4" s="208" t="s">
        <v>30</v>
      </c>
    </row>
    <row r="5" spans="1:2" x14ac:dyDescent="0.35">
      <c r="B5" s="208" t="s">
        <v>81</v>
      </c>
    </row>
    <row r="6" spans="1:2" x14ac:dyDescent="0.35">
      <c r="A6" t="s">
        <v>163</v>
      </c>
      <c r="B6" s="208" t="s">
        <v>103</v>
      </c>
    </row>
    <row r="7" spans="1:2" x14ac:dyDescent="0.35">
      <c r="B7" s="208" t="s">
        <v>105</v>
      </c>
    </row>
    <row r="8" spans="1:2" x14ac:dyDescent="0.35">
      <c r="B8" s="208" t="s">
        <v>107</v>
      </c>
    </row>
    <row r="9" spans="1:2" x14ac:dyDescent="0.35">
      <c r="B9" s="208" t="s">
        <v>112</v>
      </c>
    </row>
    <row r="10" spans="1:2" x14ac:dyDescent="0.35">
      <c r="A10" t="s">
        <v>164</v>
      </c>
      <c r="B10" s="208" t="s">
        <v>113</v>
      </c>
    </row>
    <row r="11" spans="1:2" x14ac:dyDescent="0.35">
      <c r="B11" s="208" t="s">
        <v>120</v>
      </c>
    </row>
    <row r="12" spans="1:2" x14ac:dyDescent="0.35">
      <c r="B12" s="208" t="s">
        <v>122</v>
      </c>
    </row>
    <row r="13" spans="1:2" x14ac:dyDescent="0.35">
      <c r="B13" s="208" t="s">
        <v>128</v>
      </c>
    </row>
    <row r="14" spans="1:2" x14ac:dyDescent="0.35">
      <c r="A14" t="s">
        <v>165</v>
      </c>
      <c r="B14" s="208" t="s">
        <v>130</v>
      </c>
    </row>
    <row r="15" spans="1:2" x14ac:dyDescent="0.35">
      <c r="B15" s="208" t="s">
        <v>135</v>
      </c>
    </row>
    <row r="16" spans="1:2" x14ac:dyDescent="0.35">
      <c r="B16" s="208" t="s">
        <v>137</v>
      </c>
    </row>
    <row r="17" spans="1:2" x14ac:dyDescent="0.35">
      <c r="B17" s="208" t="s">
        <v>139</v>
      </c>
    </row>
    <row r="18" spans="1:2" x14ac:dyDescent="0.35">
      <c r="A18" t="s">
        <v>166</v>
      </c>
      <c r="B18" s="208" t="s">
        <v>141</v>
      </c>
    </row>
    <row r="19" spans="1:2" x14ac:dyDescent="0.35">
      <c r="B19" s="208" t="s">
        <v>146</v>
      </c>
    </row>
    <row r="20" spans="1:2" x14ac:dyDescent="0.35">
      <c r="B20" s="208" t="s">
        <v>147</v>
      </c>
    </row>
    <row r="21" spans="1:2" x14ac:dyDescent="0.35">
      <c r="B21" s="208" t="s">
        <v>148</v>
      </c>
    </row>
    <row r="22" spans="1:2" x14ac:dyDescent="0.35">
      <c r="A22" t="s">
        <v>167</v>
      </c>
      <c r="B22" s="208" t="s">
        <v>150</v>
      </c>
    </row>
    <row r="23" spans="1:2" x14ac:dyDescent="0.35">
      <c r="B23" s="208" t="s">
        <v>154</v>
      </c>
    </row>
    <row r="24" spans="1:2" x14ac:dyDescent="0.35">
      <c r="B24" s="208" t="s">
        <v>156</v>
      </c>
    </row>
    <row r="25" spans="1:2" x14ac:dyDescent="0.35">
      <c r="B25" s="208" t="s">
        <v>158</v>
      </c>
    </row>
  </sheetData>
  <hyperlinks>
    <hyperlink ref="B2" location="CMSPerfom!B2" display="CMSPerfom!B2" xr:uid="{C4C5D530-3268-46AD-8D1D-846D12301389}"/>
    <hyperlink ref="B3" location="CMSFinancial!B2" display="CMSFinancial!B2" xr:uid="{90518271-8080-4876-87FB-0F6AF40C63CC}"/>
    <hyperlink ref="B4" location="CMSFinancial!B12" display="CMSFinancial!B12" xr:uid="{8840EE65-D1FA-4BC2-B177-B004294F5B2F}"/>
    <hyperlink ref="B5" location="CMSPersonnel!B2" display="CMSPersonnel!B2" xr:uid="{6D16D5D3-6FDC-4A12-A7C8-219791C1FCDE}"/>
    <hyperlink ref="B6" location="CCODPerfom!B2" display="CCODPerfom!B2" xr:uid="{8D3D8190-45DA-45C5-A1F3-1FE668DAA7F1}"/>
    <hyperlink ref="B7" location="CCODFinancial!B2" display="CCODFinancial!B2" xr:uid="{90E189BF-B935-4BA6-BC92-5508122A8217}"/>
    <hyperlink ref="B8" location="CCODFinancial!B10" display="CCODFinancial!B10" xr:uid="{3E43741A-284F-479D-9836-729F1C6E3579}"/>
    <hyperlink ref="B9" location="CCODPersonnel!B2" display="CCODPersonnel!B2" xr:uid="{8AF63F2A-EF9C-4923-90D6-10C487DD10F4}"/>
    <hyperlink ref="B10" location="NHLSPerfom!B2" display="NHLSPerfom!B2" xr:uid="{13B9A266-4115-4B1D-9BDF-B194A042A813}"/>
    <hyperlink ref="B11" location="NHLSFinancial!B2" display="NHLSFinancial!B2" xr:uid="{0D7991DC-2C6F-4A69-ADD4-614802647D5D}"/>
    <hyperlink ref="B12" location="NHLSFinancial!B13" display="NHLSFinancial!B13" xr:uid="{551BBCF7-8A90-429A-8D58-B879D46D7C4F}"/>
    <hyperlink ref="B13" location="NHLSPersonnel!B2" display="NHLSPersonnel!B2" xr:uid="{08EC9A04-AFD8-4591-B7E9-A96BF3ADC5D5}"/>
    <hyperlink ref="B14" location="OHSCPerfom!B2" display="OHSCPerfom!B2" xr:uid="{24AF101E-2A93-4167-977C-CA74AE933C03}"/>
    <hyperlink ref="B15" location="OHSCFinancial!B2" display="OHSCFinancial!B2" xr:uid="{C3E811BD-2B57-473F-8990-C782DBC129B2}"/>
    <hyperlink ref="B16" location="OHSCFinancial!B12" display="OHSCFinancial!B12" xr:uid="{7CCB6100-ADEE-4044-90A1-BD969C22A06D}"/>
    <hyperlink ref="B17" location="OHSCPersonnel!B2" display="OHSCPersonnel!B2" xr:uid="{D3E0E0BE-56C7-4568-BE60-C0C6938B6FA2}"/>
    <hyperlink ref="B18" location="SAHPRAPerfom!B2" display="SAHPRAPerfom!B2" xr:uid="{751E7A93-567B-4F89-AD3D-BFF0F1766CFC}"/>
    <hyperlink ref="B19" location="SAHPRAFinancial!B2" display="SAHPRAFinancial!B2" xr:uid="{654B2CDF-2CEA-4302-A8B6-0615B16CABC3}"/>
    <hyperlink ref="B20" location="SAHPRAFinancial!B12" display="SAHPRAFinancial!B12" xr:uid="{272F8641-53A5-48A4-A9ED-B4EE18FBD1BE}"/>
    <hyperlink ref="B21" location="SAHPRAPersonnel!B2" display="SAHPRAPersonnel!B2" xr:uid="{76510465-8D09-4139-BB59-2CF9A9A85369}"/>
    <hyperlink ref="B22" location="MRCPerfom!B2" display="MRCPerfom!B2" xr:uid="{726EE2F0-2060-4EA5-98D0-1196DBCFF919}"/>
    <hyperlink ref="B23" location="MRCFinancial!B2" display="MRCFinancial!B2" xr:uid="{89CFF33A-3F1A-4FD7-A90C-E27166A664D9}"/>
    <hyperlink ref="B24" location="MRCFinancial!B12" display="MRCFinancial!B12" xr:uid="{AEE5EDEC-BB82-400A-9FC3-8A48CD3E44AD}"/>
    <hyperlink ref="B25" location="MRCPersonnel!B2" display="MRCPersonnel!B2" xr:uid="{0E75B6D5-9945-4C40-B486-3DEDAADD85B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308EC-AE70-4C3D-A369-2C9B182488C8}">
  <dimension ref="B1:AB18"/>
  <sheetViews>
    <sheetView showGridLines="0" topLeftCell="A3" workbookViewId="0">
      <selection activeCell="M16" sqref="M16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5" t="s">
        <v>14</v>
      </c>
      <c r="AB1">
        <f>SUMPRODUCT(LEN(B2)-LEN(SUBSTITUTE(B2,{1,2,3,4,5,6,7,8,9,0},"")))</f>
        <v>4</v>
      </c>
    </row>
    <row r="2" spans="2:28" x14ac:dyDescent="0.35">
      <c r="B2" s="237" t="s">
        <v>0</v>
      </c>
      <c r="C2" s="237"/>
      <c r="D2" s="237"/>
      <c r="E2" s="237"/>
      <c r="F2" s="237"/>
      <c r="G2" s="237"/>
      <c r="H2" s="237"/>
      <c r="I2" s="237"/>
      <c r="J2" s="237"/>
      <c r="K2" s="237"/>
    </row>
    <row r="3" spans="2:28" ht="22" x14ac:dyDescent="0.35">
      <c r="B3" s="1"/>
      <c r="C3" s="2"/>
      <c r="D3" s="3"/>
      <c r="E3" s="238" t="s">
        <v>1</v>
      </c>
      <c r="F3" s="239"/>
      <c r="G3" s="240"/>
      <c r="H3" s="4" t="s">
        <v>2</v>
      </c>
      <c r="I3" s="241" t="s">
        <v>3</v>
      </c>
      <c r="J3" s="242"/>
      <c r="K3" s="242"/>
    </row>
    <row r="4" spans="2:28" ht="22" x14ac:dyDescent="0.35">
      <c r="B4" s="209" t="s">
        <v>4</v>
      </c>
      <c r="C4" s="210" t="s">
        <v>5</v>
      </c>
      <c r="D4" s="210" t="s">
        <v>168</v>
      </c>
      <c r="E4" s="211" t="s">
        <v>6</v>
      </c>
      <c r="F4" s="211" t="s">
        <v>7</v>
      </c>
      <c r="G4" s="211" t="s">
        <v>8</v>
      </c>
      <c r="H4" s="211" t="s">
        <v>9</v>
      </c>
      <c r="I4" s="211" t="s">
        <v>10</v>
      </c>
      <c r="J4" s="211" t="s">
        <v>11</v>
      </c>
      <c r="K4" s="212" t="s">
        <v>12</v>
      </c>
    </row>
    <row r="5" spans="2:28" ht="14.5" customHeight="1" x14ac:dyDescent="0.35">
      <c r="B5" s="234" t="s">
        <v>169</v>
      </c>
      <c r="C5" s="235" t="s">
        <v>26</v>
      </c>
      <c r="D5" s="243" t="s">
        <v>170</v>
      </c>
      <c r="E5" s="272" t="s">
        <v>171</v>
      </c>
      <c r="F5" s="272" t="s">
        <v>174</v>
      </c>
      <c r="G5" s="272" t="s">
        <v>177</v>
      </c>
      <c r="H5" s="236">
        <v>0.8</v>
      </c>
      <c r="I5" s="236">
        <v>0.8</v>
      </c>
      <c r="J5" s="236">
        <v>0.8</v>
      </c>
      <c r="K5" s="233">
        <v>0.8</v>
      </c>
    </row>
    <row r="6" spans="2:28" x14ac:dyDescent="0.35">
      <c r="B6" s="234"/>
      <c r="C6" s="235"/>
      <c r="D6" s="243"/>
      <c r="E6" s="273" t="s">
        <v>172</v>
      </c>
      <c r="F6" s="273" t="s">
        <v>175</v>
      </c>
      <c r="G6" s="273" t="s">
        <v>178</v>
      </c>
      <c r="H6" s="236"/>
      <c r="I6" s="236"/>
      <c r="J6" s="236"/>
      <c r="K6" s="233"/>
    </row>
    <row r="7" spans="2:28" x14ac:dyDescent="0.35">
      <c r="B7" s="234"/>
      <c r="C7" s="235"/>
      <c r="D7" s="243"/>
      <c r="E7" s="273" t="s">
        <v>173</v>
      </c>
      <c r="F7" s="273" t="s">
        <v>176</v>
      </c>
      <c r="G7" s="273" t="s">
        <v>179</v>
      </c>
      <c r="H7" s="236"/>
      <c r="I7" s="236"/>
      <c r="J7" s="236"/>
      <c r="K7" s="233"/>
    </row>
    <row r="8" spans="2:28" x14ac:dyDescent="0.35">
      <c r="B8" s="234"/>
      <c r="C8" s="235"/>
      <c r="D8" s="243"/>
      <c r="E8" s="274" t="s">
        <v>96</v>
      </c>
      <c r="F8" s="274"/>
      <c r="G8" s="274"/>
      <c r="H8" s="236"/>
      <c r="I8" s="236"/>
      <c r="J8" s="236"/>
      <c r="K8" s="233"/>
    </row>
    <row r="9" spans="2:28" ht="14.5" customHeight="1" x14ac:dyDescent="0.35">
      <c r="B9" s="234" t="s">
        <v>180</v>
      </c>
      <c r="C9" s="235" t="s">
        <v>181</v>
      </c>
      <c r="D9" s="243"/>
      <c r="E9" s="272" t="s">
        <v>182</v>
      </c>
      <c r="F9" s="272" t="s">
        <v>183</v>
      </c>
      <c r="G9" s="272" t="s">
        <v>184</v>
      </c>
      <c r="H9" s="236">
        <v>0.8</v>
      </c>
      <c r="I9" s="236">
        <v>0.8</v>
      </c>
      <c r="J9" s="236">
        <v>0.8</v>
      </c>
      <c r="K9" s="233">
        <v>0.8</v>
      </c>
    </row>
    <row r="10" spans="2:28" x14ac:dyDescent="0.35">
      <c r="B10" s="234"/>
      <c r="C10" s="235"/>
      <c r="D10" s="243"/>
      <c r="E10" s="273" t="s">
        <v>185</v>
      </c>
      <c r="F10" s="273" t="s">
        <v>187</v>
      </c>
      <c r="G10" s="273" t="s">
        <v>189</v>
      </c>
      <c r="H10" s="236"/>
      <c r="I10" s="236"/>
      <c r="J10" s="236"/>
      <c r="K10" s="233"/>
    </row>
    <row r="11" spans="2:28" x14ac:dyDescent="0.35">
      <c r="B11" s="234"/>
      <c r="C11" s="235"/>
      <c r="D11" s="243"/>
      <c r="E11" s="274" t="s">
        <v>186</v>
      </c>
      <c r="F11" s="274" t="s">
        <v>188</v>
      </c>
      <c r="G11" s="274" t="s">
        <v>190</v>
      </c>
      <c r="H11" s="236"/>
      <c r="I11" s="236"/>
      <c r="J11" s="236"/>
      <c r="K11" s="233"/>
    </row>
    <row r="12" spans="2:28" x14ac:dyDescent="0.35">
      <c r="B12" s="234" t="s">
        <v>191</v>
      </c>
      <c r="C12" s="235" t="s">
        <v>26</v>
      </c>
      <c r="D12" s="243"/>
      <c r="E12" s="275">
        <v>1</v>
      </c>
      <c r="F12" s="272" t="s">
        <v>192</v>
      </c>
      <c r="G12" s="275">
        <v>1</v>
      </c>
      <c r="H12" s="236">
        <v>0.9</v>
      </c>
      <c r="I12" s="236">
        <v>0.9</v>
      </c>
      <c r="J12" s="236">
        <v>0.9</v>
      </c>
      <c r="K12" s="233">
        <v>0.9</v>
      </c>
    </row>
    <row r="13" spans="2:28" x14ac:dyDescent="0.35">
      <c r="B13" s="234"/>
      <c r="C13" s="235"/>
      <c r="D13" s="243"/>
      <c r="E13" s="273">
        <v>-92</v>
      </c>
      <c r="F13" s="273" t="s">
        <v>193</v>
      </c>
      <c r="G13" s="273">
        <v>-69</v>
      </c>
      <c r="H13" s="236"/>
      <c r="I13" s="236"/>
      <c r="J13" s="236"/>
      <c r="K13" s="233"/>
    </row>
    <row r="14" spans="2:28" x14ac:dyDescent="0.35">
      <c r="B14" s="234"/>
      <c r="C14" s="235"/>
      <c r="D14" s="243"/>
      <c r="E14" s="276"/>
      <c r="F14" s="274" t="s">
        <v>194</v>
      </c>
      <c r="G14" s="276"/>
      <c r="H14" s="236"/>
      <c r="I14" s="236"/>
      <c r="J14" s="236"/>
      <c r="K14" s="233"/>
    </row>
    <row r="15" spans="2:28" x14ac:dyDescent="0.35">
      <c r="B15" s="234" t="s">
        <v>13</v>
      </c>
      <c r="C15" s="235" t="s">
        <v>26</v>
      </c>
      <c r="D15" s="243"/>
      <c r="E15" s="275">
        <v>1</v>
      </c>
      <c r="F15" s="275">
        <v>1</v>
      </c>
      <c r="G15" s="272" t="s">
        <v>195</v>
      </c>
      <c r="H15" s="236">
        <v>0.7</v>
      </c>
      <c r="I15" s="236">
        <v>0.7</v>
      </c>
      <c r="J15" s="236">
        <v>0.7</v>
      </c>
      <c r="K15" s="233">
        <v>0.7</v>
      </c>
    </row>
    <row r="16" spans="2:28" x14ac:dyDescent="0.35">
      <c r="B16" s="234"/>
      <c r="C16" s="235"/>
      <c r="D16" s="243"/>
      <c r="E16" s="273">
        <v>-31</v>
      </c>
      <c r="F16" s="273">
        <v>-18</v>
      </c>
      <c r="G16" s="273" t="s">
        <v>196</v>
      </c>
      <c r="H16" s="236"/>
      <c r="I16" s="236"/>
      <c r="J16" s="236"/>
      <c r="K16" s="233"/>
    </row>
    <row r="17" spans="2:11" x14ac:dyDescent="0.35">
      <c r="B17" s="234"/>
      <c r="C17" s="235"/>
      <c r="D17" s="243"/>
      <c r="E17" s="276"/>
      <c r="F17" s="276"/>
      <c r="G17" s="274" t="s">
        <v>197</v>
      </c>
      <c r="H17" s="236"/>
      <c r="I17" s="236"/>
      <c r="J17" s="236"/>
      <c r="K17" s="233"/>
    </row>
    <row r="18" spans="2:11" ht="38" x14ac:dyDescent="0.35">
      <c r="B18" s="215" t="s">
        <v>198</v>
      </c>
      <c r="C18" s="216" t="s">
        <v>199</v>
      </c>
      <c r="D18" s="244"/>
      <c r="E18" s="217">
        <v>12</v>
      </c>
      <c r="F18" s="217">
        <v>17</v>
      </c>
      <c r="G18" s="217">
        <v>17</v>
      </c>
      <c r="H18" s="217">
        <v>17</v>
      </c>
      <c r="I18" s="217">
        <v>17</v>
      </c>
      <c r="J18" s="217">
        <v>17</v>
      </c>
      <c r="K18" s="218">
        <v>17</v>
      </c>
    </row>
  </sheetData>
  <mergeCells count="28">
    <mergeCell ref="B2:K2"/>
    <mergeCell ref="E3:G3"/>
    <mergeCell ref="I3:K3"/>
    <mergeCell ref="B5:B8"/>
    <mergeCell ref="C5:C8"/>
    <mergeCell ref="D5:D18"/>
    <mergeCell ref="H5:H8"/>
    <mergeCell ref="I5:I8"/>
    <mergeCell ref="J5:J8"/>
    <mergeCell ref="K5:K8"/>
    <mergeCell ref="B9:B11"/>
    <mergeCell ref="C9:C11"/>
    <mergeCell ref="H9:H11"/>
    <mergeCell ref="I9:I11"/>
    <mergeCell ref="J9:J11"/>
    <mergeCell ref="K9:K11"/>
    <mergeCell ref="K12:K14"/>
    <mergeCell ref="B15:B17"/>
    <mergeCell ref="C15:C17"/>
    <mergeCell ref="H15:H17"/>
    <mergeCell ref="I15:I17"/>
    <mergeCell ref="J15:J17"/>
    <mergeCell ref="K15:K17"/>
    <mergeCell ref="B12:B14"/>
    <mergeCell ref="C12:C14"/>
    <mergeCell ref="H12:H14"/>
    <mergeCell ref="I12:I14"/>
    <mergeCell ref="J12:J1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A122B-6D96-4A51-8AD0-65F8F294267D}">
  <dimension ref="B1:M72"/>
  <sheetViews>
    <sheetView showGridLines="0" topLeftCell="A53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14</v>
      </c>
    </row>
    <row r="2" spans="2:13" x14ac:dyDescent="0.35">
      <c r="B2" s="245" t="s">
        <v>15</v>
      </c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</row>
    <row r="3" spans="2:13" ht="51" x14ac:dyDescent="0.35">
      <c r="B3" s="6"/>
      <c r="C3" s="7"/>
      <c r="D3" s="8" t="s">
        <v>16</v>
      </c>
      <c r="E3" s="9"/>
      <c r="F3" s="10" t="s">
        <v>17</v>
      </c>
      <c r="G3" s="11" t="s">
        <v>18</v>
      </c>
      <c r="H3" s="11" t="s">
        <v>19</v>
      </c>
      <c r="I3" s="12" t="s">
        <v>20</v>
      </c>
      <c r="J3" s="13"/>
      <c r="K3" s="14"/>
      <c r="L3" s="11" t="s">
        <v>18</v>
      </c>
      <c r="M3" s="15" t="s">
        <v>19</v>
      </c>
    </row>
    <row r="4" spans="2:13" x14ac:dyDescent="0.35">
      <c r="B4" s="16" t="s">
        <v>21</v>
      </c>
      <c r="C4" s="17" t="s">
        <v>6</v>
      </c>
      <c r="D4" s="17" t="s">
        <v>7</v>
      </c>
      <c r="E4" s="17" t="s">
        <v>8</v>
      </c>
      <c r="F4" s="18" t="s">
        <v>9</v>
      </c>
      <c r="G4" s="246" t="s">
        <v>22</v>
      </c>
      <c r="H4" s="247"/>
      <c r="I4" s="17" t="s">
        <v>10</v>
      </c>
      <c r="J4" s="17" t="s">
        <v>11</v>
      </c>
      <c r="K4" s="17" t="s">
        <v>12</v>
      </c>
      <c r="L4" s="246" t="s">
        <v>23</v>
      </c>
      <c r="M4" s="248"/>
    </row>
    <row r="5" spans="2:13" x14ac:dyDescent="0.35">
      <c r="B5" s="19" t="s">
        <v>24</v>
      </c>
      <c r="C5" s="20">
        <v>106.605</v>
      </c>
      <c r="D5" s="20">
        <v>103.09399999999999</v>
      </c>
      <c r="E5" s="20">
        <v>127.827</v>
      </c>
      <c r="F5" s="21">
        <v>143.22900000000001</v>
      </c>
      <c r="G5" s="22">
        <v>0.10299999999999999</v>
      </c>
      <c r="H5" s="22">
        <v>0.60899999999999999</v>
      </c>
      <c r="I5" s="20">
        <v>134.05699999999999</v>
      </c>
      <c r="J5" s="20">
        <v>141.39599999999999</v>
      </c>
      <c r="K5" s="20">
        <v>147.81700000000001</v>
      </c>
      <c r="L5" s="22">
        <v>1.0999999999999999E-2</v>
      </c>
      <c r="M5" s="23">
        <v>0.57699999999999996</v>
      </c>
    </row>
    <row r="6" spans="2:13" x14ac:dyDescent="0.35">
      <c r="B6" s="19" t="s">
        <v>25</v>
      </c>
      <c r="C6" s="20">
        <v>1.9610000000000001</v>
      </c>
      <c r="D6" s="20">
        <v>2.0779999999999998</v>
      </c>
      <c r="E6" s="20">
        <v>2.23</v>
      </c>
      <c r="F6" s="21">
        <v>2.1179999999999999</v>
      </c>
      <c r="G6" s="24">
        <v>2.5999999999999999E-2</v>
      </c>
      <c r="H6" s="22">
        <v>1.0999999999999999E-2</v>
      </c>
      <c r="I6" s="20">
        <v>0</v>
      </c>
      <c r="J6" s="20">
        <v>0</v>
      </c>
      <c r="K6" s="20">
        <v>0</v>
      </c>
      <c r="L6" s="22">
        <v>-1</v>
      </c>
      <c r="M6" s="25">
        <v>2E-3</v>
      </c>
    </row>
    <row r="7" spans="2:13" x14ac:dyDescent="0.35">
      <c r="B7" s="19" t="s">
        <v>26</v>
      </c>
      <c r="C7" s="20">
        <v>33.034999999999997</v>
      </c>
      <c r="D7" s="20">
        <v>36.973999999999997</v>
      </c>
      <c r="E7" s="20">
        <v>44.113</v>
      </c>
      <c r="F7" s="21">
        <v>48.593000000000004</v>
      </c>
      <c r="G7" s="24">
        <v>0.13700000000000001</v>
      </c>
      <c r="H7" s="22">
        <v>0.20599999999999999</v>
      </c>
      <c r="I7" s="20">
        <v>52.006</v>
      </c>
      <c r="J7" s="20">
        <v>54.865000000000002</v>
      </c>
      <c r="K7" s="20">
        <v>57.976999999999997</v>
      </c>
      <c r="L7" s="22">
        <v>6.0999999999999999E-2</v>
      </c>
      <c r="M7" s="25">
        <v>0.217</v>
      </c>
    </row>
    <row r="8" spans="2:13" x14ac:dyDescent="0.35">
      <c r="B8" s="19" t="s">
        <v>27</v>
      </c>
      <c r="C8" s="20">
        <v>6.6920000000000002</v>
      </c>
      <c r="D8" s="20">
        <v>8.3840000000000003</v>
      </c>
      <c r="E8" s="20">
        <v>13.826000000000001</v>
      </c>
      <c r="F8" s="21">
        <v>15.692</v>
      </c>
      <c r="G8" s="24">
        <v>0.32900000000000001</v>
      </c>
      <c r="H8" s="22">
        <v>5.5E-2</v>
      </c>
      <c r="I8" s="20">
        <v>15.733000000000001</v>
      </c>
      <c r="J8" s="20">
        <v>16.628</v>
      </c>
      <c r="K8" s="20">
        <v>17.414999999999999</v>
      </c>
      <c r="L8" s="22">
        <v>3.5000000000000003E-2</v>
      </c>
      <c r="M8" s="25">
        <v>6.7000000000000004E-2</v>
      </c>
    </row>
    <row r="9" spans="2:13" x14ac:dyDescent="0.35">
      <c r="B9" s="19" t="s">
        <v>28</v>
      </c>
      <c r="C9" s="20">
        <v>16.324000000000002</v>
      </c>
      <c r="D9" s="20">
        <v>22.013999999999999</v>
      </c>
      <c r="E9" s="20">
        <v>26.692</v>
      </c>
      <c r="F9" s="21">
        <v>30.597000000000001</v>
      </c>
      <c r="G9" s="24">
        <v>0.23300000000000001</v>
      </c>
      <c r="H9" s="22">
        <v>0.12</v>
      </c>
      <c r="I9" s="20">
        <v>32.883000000000003</v>
      </c>
      <c r="J9" s="20">
        <v>34.845999999999997</v>
      </c>
      <c r="K9" s="20">
        <v>36.588000000000001</v>
      </c>
      <c r="L9" s="22">
        <v>6.0999999999999999E-2</v>
      </c>
      <c r="M9" s="25">
        <v>0.13700000000000001</v>
      </c>
    </row>
    <row r="10" spans="2:13" x14ac:dyDescent="0.35">
      <c r="B10" s="26" t="s">
        <v>29</v>
      </c>
      <c r="C10" s="27">
        <v>164.61700000000002</v>
      </c>
      <c r="D10" s="27">
        <v>172.54399999999998</v>
      </c>
      <c r="E10" s="27">
        <v>214.68799999999999</v>
      </c>
      <c r="F10" s="28">
        <v>240.22900000000001</v>
      </c>
      <c r="G10" s="29">
        <v>0.13400000000000001</v>
      </c>
      <c r="H10" s="30">
        <v>1</v>
      </c>
      <c r="I10" s="27">
        <v>234.679</v>
      </c>
      <c r="J10" s="27">
        <v>247.73500000000001</v>
      </c>
      <c r="K10" s="27">
        <v>259.79700000000003</v>
      </c>
      <c r="L10" s="31">
        <v>2.5999999999999999E-2</v>
      </c>
      <c r="M10" s="32">
        <v>1</v>
      </c>
    </row>
    <row r="11" spans="2:13" x14ac:dyDescent="0.35">
      <c r="B11" s="33"/>
      <c r="C11" s="33"/>
      <c r="D11" s="33"/>
      <c r="E11" s="34"/>
      <c r="F11" s="34"/>
      <c r="G11" s="34"/>
      <c r="H11" s="34"/>
      <c r="I11" s="34"/>
      <c r="J11" s="34"/>
      <c r="K11" s="34"/>
      <c r="L11" s="34"/>
      <c r="M11" s="34"/>
    </row>
    <row r="12" spans="2:13" x14ac:dyDescent="0.35">
      <c r="B12" s="245" t="s">
        <v>30</v>
      </c>
      <c r="C12" s="245"/>
      <c r="D12" s="245"/>
      <c r="E12" s="245"/>
      <c r="F12" s="245"/>
      <c r="G12" s="245"/>
      <c r="H12" s="245"/>
      <c r="I12" s="245"/>
      <c r="J12" s="245"/>
      <c r="K12" s="245"/>
      <c r="L12" s="245"/>
      <c r="M12" s="245"/>
    </row>
    <row r="13" spans="2:13" ht="48.5" x14ac:dyDescent="0.35">
      <c r="B13" s="35" t="s">
        <v>31</v>
      </c>
      <c r="C13" s="36"/>
      <c r="D13" s="37" t="s">
        <v>16</v>
      </c>
      <c r="E13" s="38"/>
      <c r="F13" s="39" t="s">
        <v>17</v>
      </c>
      <c r="G13" s="40" t="s">
        <v>18</v>
      </c>
      <c r="H13" s="40" t="s">
        <v>19</v>
      </c>
      <c r="I13" s="41" t="s">
        <v>20</v>
      </c>
      <c r="J13" s="42"/>
      <c r="K13" s="43"/>
      <c r="L13" s="40" t="s">
        <v>18</v>
      </c>
      <c r="M13" s="44" t="s">
        <v>19</v>
      </c>
    </row>
    <row r="14" spans="2:13" x14ac:dyDescent="0.35">
      <c r="B14" s="45" t="s">
        <v>21</v>
      </c>
      <c r="C14" s="46" t="s">
        <v>6</v>
      </c>
      <c r="D14" s="46" t="s">
        <v>7</v>
      </c>
      <c r="E14" s="46" t="s">
        <v>8</v>
      </c>
      <c r="F14" s="47" t="s">
        <v>9</v>
      </c>
      <c r="G14" s="249" t="s">
        <v>22</v>
      </c>
      <c r="H14" s="250"/>
      <c r="I14" s="46" t="s">
        <v>10</v>
      </c>
      <c r="J14" s="46" t="s">
        <v>11</v>
      </c>
      <c r="K14" s="46" t="s">
        <v>12</v>
      </c>
      <c r="L14" s="249" t="s">
        <v>23</v>
      </c>
      <c r="M14" s="251"/>
    </row>
    <row r="15" spans="2:13" x14ac:dyDescent="0.35">
      <c r="B15" s="48" t="s">
        <v>32</v>
      </c>
      <c r="C15" s="49"/>
      <c r="D15" s="50"/>
      <c r="E15" s="50"/>
      <c r="F15" s="51"/>
      <c r="G15" s="52"/>
      <c r="H15" s="52"/>
      <c r="I15" s="50"/>
      <c r="J15" s="50"/>
      <c r="K15" s="53"/>
      <c r="L15" s="52"/>
      <c r="M15" s="54"/>
    </row>
    <row r="16" spans="2:13" x14ac:dyDescent="0.35">
      <c r="B16" s="48" t="s">
        <v>33</v>
      </c>
      <c r="C16" s="55">
        <v>182.52600000000001</v>
      </c>
      <c r="D16" s="55">
        <v>194.59700000000001</v>
      </c>
      <c r="E16" s="55">
        <v>209.166</v>
      </c>
      <c r="F16" s="56">
        <v>252.89600000000002</v>
      </c>
      <c r="G16" s="57">
        <v>0.115</v>
      </c>
      <c r="H16" s="57">
        <v>0.97</v>
      </c>
      <c r="I16" s="55">
        <v>232.35899999999998</v>
      </c>
      <c r="J16" s="55">
        <v>243.804</v>
      </c>
      <c r="K16" s="55">
        <v>257.947</v>
      </c>
      <c r="L16" s="57">
        <v>7.0000000000000001E-3</v>
      </c>
      <c r="M16" s="58">
        <v>0.97399999999999998</v>
      </c>
    </row>
    <row r="17" spans="2:13" ht="19" x14ac:dyDescent="0.35">
      <c r="B17" s="59" t="s">
        <v>34</v>
      </c>
      <c r="C17" s="60">
        <v>179.279</v>
      </c>
      <c r="D17" s="61">
        <v>188.37</v>
      </c>
      <c r="E17" s="62">
        <v>199.77600000000001</v>
      </c>
      <c r="F17" s="62">
        <v>211.11500000000001</v>
      </c>
      <c r="G17" s="63">
        <v>5.6000000000000001E-2</v>
      </c>
      <c r="H17" s="63">
        <v>0.90600000000000003</v>
      </c>
      <c r="I17" s="61">
        <v>223.35499999999999</v>
      </c>
      <c r="J17" s="61">
        <v>236.11199999999999</v>
      </c>
      <c r="K17" s="62">
        <v>249.90799999999999</v>
      </c>
      <c r="L17" s="63">
        <v>5.8000000000000003E-2</v>
      </c>
      <c r="M17" s="63">
        <v>0.90900000000000003</v>
      </c>
    </row>
    <row r="18" spans="2:13" x14ac:dyDescent="0.35">
      <c r="B18" s="59" t="s">
        <v>35</v>
      </c>
      <c r="C18" s="64">
        <v>3.2469999999999999</v>
      </c>
      <c r="D18" s="65">
        <v>6.2270000000000003</v>
      </c>
      <c r="E18" s="66">
        <v>9.39</v>
      </c>
      <c r="F18" s="66">
        <v>41.780999999999999</v>
      </c>
      <c r="G18" s="67">
        <v>1.343</v>
      </c>
      <c r="H18" s="67">
        <v>6.3E-2</v>
      </c>
      <c r="I18" s="65">
        <v>9.0039999999999996</v>
      </c>
      <c r="J18" s="65">
        <v>7.6920000000000002</v>
      </c>
      <c r="K18" s="66">
        <v>8.0389999999999997</v>
      </c>
      <c r="L18" s="67">
        <v>-0.42299999999999999</v>
      </c>
      <c r="M18" s="67">
        <v>6.5000000000000002E-2</v>
      </c>
    </row>
    <row r="19" spans="2:13" x14ac:dyDescent="0.35">
      <c r="B19" s="68" t="s">
        <v>36</v>
      </c>
      <c r="C19" s="55">
        <v>6.2279999999999998</v>
      </c>
      <c r="D19" s="55">
        <v>6.5049999999999999</v>
      </c>
      <c r="E19" s="55">
        <v>6.8639999999999999</v>
      </c>
      <c r="F19" s="69">
        <v>6.2480000000000002</v>
      </c>
      <c r="G19" s="70">
        <v>1E-3</v>
      </c>
      <c r="H19" s="70">
        <v>0.03</v>
      </c>
      <c r="I19" s="55">
        <v>6.32</v>
      </c>
      <c r="J19" s="55">
        <v>6.6150000000000002</v>
      </c>
      <c r="K19" s="55">
        <v>6.9130000000000003</v>
      </c>
      <c r="L19" s="70">
        <v>3.4000000000000002E-2</v>
      </c>
      <c r="M19" s="71">
        <v>2.5999999999999999E-2</v>
      </c>
    </row>
    <row r="20" spans="2:13" x14ac:dyDescent="0.35">
      <c r="B20" s="72" t="s">
        <v>37</v>
      </c>
      <c r="C20" s="73">
        <v>188.75400000000002</v>
      </c>
      <c r="D20" s="73">
        <v>201.102</v>
      </c>
      <c r="E20" s="74">
        <v>216.03</v>
      </c>
      <c r="F20" s="74">
        <v>259.14400000000001</v>
      </c>
      <c r="G20" s="75">
        <v>0.111</v>
      </c>
      <c r="H20" s="75">
        <v>1</v>
      </c>
      <c r="I20" s="73">
        <v>238.67899999999997</v>
      </c>
      <c r="J20" s="73">
        <v>250.41900000000001</v>
      </c>
      <c r="K20" s="74">
        <v>264.86</v>
      </c>
      <c r="L20" s="75">
        <v>7.0000000000000001E-3</v>
      </c>
      <c r="M20" s="76">
        <v>1</v>
      </c>
    </row>
    <row r="21" spans="2:13" x14ac:dyDescent="0.35">
      <c r="B21" s="48" t="s">
        <v>38</v>
      </c>
      <c r="C21" s="77"/>
      <c r="D21" s="77"/>
      <c r="E21" s="77"/>
      <c r="F21" s="78"/>
      <c r="G21" s="79"/>
      <c r="H21" s="79"/>
      <c r="I21" s="77"/>
      <c r="J21" s="77"/>
      <c r="K21" s="77"/>
      <c r="L21" s="79"/>
      <c r="M21" s="80"/>
    </row>
    <row r="22" spans="2:13" x14ac:dyDescent="0.35">
      <c r="B22" s="48" t="s">
        <v>39</v>
      </c>
      <c r="C22" s="55">
        <v>164.61700000000002</v>
      </c>
      <c r="D22" s="55">
        <v>172.54400000000001</v>
      </c>
      <c r="E22" s="55">
        <v>214.68799999999999</v>
      </c>
      <c r="F22" s="56">
        <v>229.637</v>
      </c>
      <c r="G22" s="81">
        <v>0.11700000000000001</v>
      </c>
      <c r="H22" s="81">
        <v>0.98899999999999999</v>
      </c>
      <c r="I22" s="55">
        <v>234.679</v>
      </c>
      <c r="J22" s="55">
        <v>247.73499999999999</v>
      </c>
      <c r="K22" s="55">
        <v>259.79699999999997</v>
      </c>
      <c r="L22" s="81">
        <v>4.2000000000000003E-2</v>
      </c>
      <c r="M22" s="82">
        <v>0.98899999999999999</v>
      </c>
    </row>
    <row r="23" spans="2:13" x14ac:dyDescent="0.35">
      <c r="B23" s="59" t="s">
        <v>40</v>
      </c>
      <c r="C23" s="60">
        <v>106.298</v>
      </c>
      <c r="D23" s="61">
        <v>117.18300000000001</v>
      </c>
      <c r="E23" s="62">
        <v>141.14099999999999</v>
      </c>
      <c r="F23" s="62">
        <v>151.65899999999999</v>
      </c>
      <c r="G23" s="63">
        <v>0.126</v>
      </c>
      <c r="H23" s="63">
        <v>0.65300000000000002</v>
      </c>
      <c r="I23" s="61">
        <v>170.88800000000001</v>
      </c>
      <c r="J23" s="61">
        <v>180.96799999999999</v>
      </c>
      <c r="K23" s="62">
        <v>190.83699999999999</v>
      </c>
      <c r="L23" s="63">
        <v>0.08</v>
      </c>
      <c r="M23" s="63">
        <v>0.70599999999999996</v>
      </c>
    </row>
    <row r="24" spans="2:13" x14ac:dyDescent="0.35">
      <c r="B24" s="59" t="s">
        <v>41</v>
      </c>
      <c r="C24" s="83">
        <v>55.405999999999999</v>
      </c>
      <c r="D24" s="84">
        <v>52.92</v>
      </c>
      <c r="E24" s="85">
        <v>69.385999999999996</v>
      </c>
      <c r="F24" s="85">
        <v>77.838999999999999</v>
      </c>
      <c r="G24" s="86">
        <v>0.12</v>
      </c>
      <c r="H24" s="86">
        <v>0.32300000000000001</v>
      </c>
      <c r="I24" s="84">
        <v>63.631999999999998</v>
      </c>
      <c r="J24" s="84">
        <v>66.600999999999999</v>
      </c>
      <c r="K24" s="85">
        <v>68.793999999999997</v>
      </c>
      <c r="L24" s="86">
        <v>-0.04</v>
      </c>
      <c r="M24" s="86">
        <v>0.28199999999999997</v>
      </c>
    </row>
    <row r="25" spans="2:13" x14ac:dyDescent="0.35">
      <c r="B25" s="59" t="s">
        <v>42</v>
      </c>
      <c r="C25" s="83">
        <v>2.9129999999999998</v>
      </c>
      <c r="D25" s="84">
        <v>2.4409999999999998</v>
      </c>
      <c r="E25" s="85">
        <v>4.0549999999999997</v>
      </c>
      <c r="F25" s="85">
        <v>0</v>
      </c>
      <c r="G25" s="86">
        <v>-1</v>
      </c>
      <c r="H25" s="86">
        <v>1.2999999999999999E-2</v>
      </c>
      <c r="I25" s="84">
        <v>0</v>
      </c>
      <c r="J25" s="84">
        <v>0</v>
      </c>
      <c r="K25" s="85">
        <v>0</v>
      </c>
      <c r="L25" s="86">
        <v>0</v>
      </c>
      <c r="M25" s="86">
        <v>0</v>
      </c>
    </row>
    <row r="26" spans="2:13" x14ac:dyDescent="0.35">
      <c r="B26" s="59" t="s">
        <v>43</v>
      </c>
      <c r="C26" s="64">
        <v>0</v>
      </c>
      <c r="D26" s="65">
        <v>0</v>
      </c>
      <c r="E26" s="66">
        <v>0.106</v>
      </c>
      <c r="F26" s="66">
        <v>0.13900000000000001</v>
      </c>
      <c r="G26" s="67">
        <v>0</v>
      </c>
      <c r="H26" s="67">
        <v>0</v>
      </c>
      <c r="I26" s="65">
        <v>0.159</v>
      </c>
      <c r="J26" s="65">
        <v>0.16600000000000001</v>
      </c>
      <c r="K26" s="66">
        <v>0.16600000000000001</v>
      </c>
      <c r="L26" s="67">
        <v>6.0999999999999999E-2</v>
      </c>
      <c r="M26" s="67">
        <v>1E-3</v>
      </c>
    </row>
    <row r="27" spans="2:13" x14ac:dyDescent="0.35">
      <c r="B27" s="48" t="s">
        <v>44</v>
      </c>
      <c r="C27" s="55">
        <v>0</v>
      </c>
      <c r="D27" s="55">
        <v>0</v>
      </c>
      <c r="E27" s="55">
        <v>0</v>
      </c>
      <c r="F27" s="56">
        <v>10.592000000000001</v>
      </c>
      <c r="G27" s="87">
        <v>0</v>
      </c>
      <c r="H27" s="87">
        <v>1.0999999999999999E-2</v>
      </c>
      <c r="I27" s="55">
        <v>0</v>
      </c>
      <c r="J27" s="55">
        <v>0</v>
      </c>
      <c r="K27" s="55">
        <v>0</v>
      </c>
      <c r="L27" s="87">
        <v>-1</v>
      </c>
      <c r="M27" s="88">
        <v>1.0999999999999999E-2</v>
      </c>
    </row>
    <row r="28" spans="2:13" x14ac:dyDescent="0.35">
      <c r="B28" s="72" t="s">
        <v>45</v>
      </c>
      <c r="C28" s="89">
        <v>164.61700000000002</v>
      </c>
      <c r="D28" s="89">
        <v>172.54400000000001</v>
      </c>
      <c r="E28" s="90">
        <v>214.68799999999999</v>
      </c>
      <c r="F28" s="90">
        <v>240.22900000000001</v>
      </c>
      <c r="G28" s="75">
        <v>0.13400000000000001</v>
      </c>
      <c r="H28" s="75">
        <v>1</v>
      </c>
      <c r="I28" s="89">
        <v>234.679</v>
      </c>
      <c r="J28" s="89">
        <v>247.73499999999999</v>
      </c>
      <c r="K28" s="90">
        <v>259.79699999999997</v>
      </c>
      <c r="L28" s="75">
        <v>2.5999999999999999E-2</v>
      </c>
      <c r="M28" s="76">
        <v>1</v>
      </c>
    </row>
    <row r="29" spans="2:13" x14ac:dyDescent="0.35">
      <c r="B29" s="91" t="s">
        <v>46</v>
      </c>
      <c r="C29" s="92">
        <v>24.1</v>
      </c>
      <c r="D29" s="92">
        <v>28.6</v>
      </c>
      <c r="E29" s="93">
        <v>1.3</v>
      </c>
      <c r="F29" s="93">
        <v>18.899999999999999</v>
      </c>
      <c r="G29" s="94">
        <v>-7.8E-2</v>
      </c>
      <c r="H29" s="94"/>
      <c r="I29" s="92">
        <v>4</v>
      </c>
      <c r="J29" s="92">
        <v>2.7</v>
      </c>
      <c r="K29" s="93">
        <v>5.0999999999999996</v>
      </c>
      <c r="L29" s="94">
        <v>-0.35399999999999998</v>
      </c>
      <c r="M29" s="95"/>
    </row>
    <row r="30" spans="2:13" x14ac:dyDescent="0.35">
      <c r="B30" s="48"/>
      <c r="C30" s="84"/>
      <c r="D30" s="84"/>
      <c r="E30" s="84"/>
      <c r="F30" s="84"/>
      <c r="G30" s="96"/>
      <c r="H30" s="96"/>
      <c r="I30" s="84"/>
      <c r="J30" s="84"/>
      <c r="K30" s="84"/>
      <c r="L30" s="96"/>
      <c r="M30" s="97"/>
    </row>
    <row r="31" spans="2:13" x14ac:dyDescent="0.35">
      <c r="B31" s="98" t="s">
        <v>47</v>
      </c>
      <c r="C31" s="99"/>
      <c r="D31" s="99"/>
      <c r="E31" s="99"/>
      <c r="F31" s="99"/>
      <c r="G31" s="100"/>
      <c r="H31" s="100"/>
      <c r="I31" s="99"/>
      <c r="J31" s="99"/>
      <c r="K31" s="99"/>
      <c r="L31" s="100"/>
      <c r="M31" s="100"/>
    </row>
    <row r="32" spans="2:13" x14ac:dyDescent="0.35">
      <c r="B32" s="101" t="s">
        <v>48</v>
      </c>
      <c r="C32" s="102">
        <v>14.546999999999997</v>
      </c>
      <c r="D32" s="102">
        <v>35.064999999999969</v>
      </c>
      <c r="E32" s="102">
        <v>9.6680000000000064</v>
      </c>
      <c r="F32" s="103">
        <v>-8.9050000000000011</v>
      </c>
      <c r="G32" s="104">
        <v>-1.849</v>
      </c>
      <c r="H32" s="104">
        <v>1</v>
      </c>
      <c r="I32" s="102">
        <v>3.7999999999999829</v>
      </c>
      <c r="J32" s="102">
        <v>2.6840000000000259</v>
      </c>
      <c r="K32" s="105">
        <v>5.063000000000045</v>
      </c>
      <c r="L32" s="104">
        <v>-1.8280000000000001</v>
      </c>
      <c r="M32" s="106">
        <v>1</v>
      </c>
    </row>
    <row r="33" spans="2:13" x14ac:dyDescent="0.35">
      <c r="B33" s="107" t="s">
        <v>49</v>
      </c>
      <c r="C33" s="84"/>
      <c r="D33" s="84"/>
      <c r="E33" s="84"/>
      <c r="F33" s="108"/>
      <c r="G33" s="57"/>
      <c r="H33" s="57"/>
      <c r="I33" s="84"/>
      <c r="J33" s="84"/>
      <c r="K33" s="84"/>
      <c r="L33" s="57"/>
      <c r="M33" s="58"/>
    </row>
    <row r="34" spans="2:13" x14ac:dyDescent="0.35">
      <c r="B34" s="107" t="s">
        <v>50</v>
      </c>
      <c r="C34" s="55">
        <v>189.839</v>
      </c>
      <c r="D34" s="55">
        <v>193.60199999999998</v>
      </c>
      <c r="E34" s="55">
        <v>209.26</v>
      </c>
      <c r="F34" s="56">
        <v>225.07600000000002</v>
      </c>
      <c r="G34" s="57">
        <v>5.8000000000000003E-2</v>
      </c>
      <c r="H34" s="57">
        <v>0.96899999999999997</v>
      </c>
      <c r="I34" s="55">
        <v>232.35899999999998</v>
      </c>
      <c r="J34" s="55">
        <v>243.804</v>
      </c>
      <c r="K34" s="55">
        <v>257.947</v>
      </c>
      <c r="L34" s="57">
        <v>4.5999999999999999E-2</v>
      </c>
      <c r="M34" s="58">
        <v>0.97299999999999998</v>
      </c>
    </row>
    <row r="35" spans="2:13" ht="19" x14ac:dyDescent="0.35">
      <c r="B35" s="109" t="s">
        <v>51</v>
      </c>
      <c r="C35" s="60">
        <v>187.488</v>
      </c>
      <c r="D35" s="61">
        <v>188.05099999999999</v>
      </c>
      <c r="E35" s="61">
        <v>199.857</v>
      </c>
      <c r="F35" s="110">
        <v>211.11500000000001</v>
      </c>
      <c r="G35" s="63">
        <v>0.04</v>
      </c>
      <c r="H35" s="63">
        <v>0.93300000000000005</v>
      </c>
      <c r="I35" s="61">
        <v>223.35499999999999</v>
      </c>
      <c r="J35" s="61">
        <v>236.11199999999999</v>
      </c>
      <c r="K35" s="62">
        <v>249.90799999999999</v>
      </c>
      <c r="L35" s="63">
        <v>5.8000000000000003E-2</v>
      </c>
      <c r="M35" s="63">
        <v>0.93400000000000005</v>
      </c>
    </row>
    <row r="36" spans="2:13" x14ac:dyDescent="0.35">
      <c r="B36" s="109" t="s">
        <v>52</v>
      </c>
      <c r="C36" s="64">
        <v>2.351</v>
      </c>
      <c r="D36" s="65">
        <v>5.5510000000000002</v>
      </c>
      <c r="E36" s="65">
        <v>9.4030000000000005</v>
      </c>
      <c r="F36" s="111">
        <v>13.961</v>
      </c>
      <c r="G36" s="67">
        <v>0.81100000000000005</v>
      </c>
      <c r="H36" s="67">
        <v>3.5999999999999997E-2</v>
      </c>
      <c r="I36" s="65">
        <v>9.0039999999999996</v>
      </c>
      <c r="J36" s="65">
        <v>7.6920000000000002</v>
      </c>
      <c r="K36" s="66">
        <v>8.0389999999999997</v>
      </c>
      <c r="L36" s="67">
        <v>-0.16800000000000001</v>
      </c>
      <c r="M36" s="67">
        <v>0.04</v>
      </c>
    </row>
    <row r="37" spans="2:13" x14ac:dyDescent="0.35">
      <c r="B37" s="107" t="s">
        <v>36</v>
      </c>
      <c r="C37" s="55">
        <v>6.2279999999999998</v>
      </c>
      <c r="D37" s="55">
        <v>6.5049999999999999</v>
      </c>
      <c r="E37" s="55">
        <v>6.8639999999999999</v>
      </c>
      <c r="F37" s="56">
        <v>6.2480000000000002</v>
      </c>
      <c r="G37" s="57">
        <v>1E-3</v>
      </c>
      <c r="H37" s="57">
        <v>3.1E-2</v>
      </c>
      <c r="I37" s="55">
        <v>6.32</v>
      </c>
      <c r="J37" s="55">
        <v>6.6150000000000002</v>
      </c>
      <c r="K37" s="55">
        <v>6.9130000000000003</v>
      </c>
      <c r="L37" s="57">
        <v>3.4000000000000002E-2</v>
      </c>
      <c r="M37" s="58">
        <v>2.7E-2</v>
      </c>
    </row>
    <row r="38" spans="2:13" x14ac:dyDescent="0.35">
      <c r="B38" s="112" t="s">
        <v>53</v>
      </c>
      <c r="C38" s="89">
        <v>196.06700000000001</v>
      </c>
      <c r="D38" s="89">
        <v>200.10699999999997</v>
      </c>
      <c r="E38" s="89">
        <v>216.124</v>
      </c>
      <c r="F38" s="113">
        <v>231.32400000000001</v>
      </c>
      <c r="G38" s="114">
        <v>5.7000000000000002E-2</v>
      </c>
      <c r="H38" s="114">
        <v>1</v>
      </c>
      <c r="I38" s="89">
        <v>238.67899999999997</v>
      </c>
      <c r="J38" s="89">
        <v>250.41900000000001</v>
      </c>
      <c r="K38" s="90">
        <v>264.86</v>
      </c>
      <c r="L38" s="114">
        <v>4.5999999999999999E-2</v>
      </c>
      <c r="M38" s="115">
        <v>1</v>
      </c>
    </row>
    <row r="39" spans="2:13" x14ac:dyDescent="0.35">
      <c r="B39" s="116" t="s">
        <v>54</v>
      </c>
      <c r="C39" s="77"/>
      <c r="D39" s="77"/>
      <c r="E39" s="77"/>
      <c r="F39" s="78"/>
      <c r="G39" s="104"/>
      <c r="H39" s="104"/>
      <c r="I39" s="77"/>
      <c r="J39" s="77"/>
      <c r="K39" s="77"/>
      <c r="L39" s="104"/>
      <c r="M39" s="106"/>
    </row>
    <row r="40" spans="2:13" x14ac:dyDescent="0.35">
      <c r="B40" s="107" t="s">
        <v>55</v>
      </c>
      <c r="C40" s="55">
        <v>181.52</v>
      </c>
      <c r="D40" s="55">
        <v>165.042</v>
      </c>
      <c r="E40" s="55">
        <v>206.45599999999999</v>
      </c>
      <c r="F40" s="56">
        <v>229.637</v>
      </c>
      <c r="G40" s="57">
        <v>8.2000000000000003E-2</v>
      </c>
      <c r="H40" s="57">
        <v>0.98897718427000902</v>
      </c>
      <c r="I40" s="55">
        <v>234.87899999999999</v>
      </c>
      <c r="J40" s="55">
        <v>247.73499999999999</v>
      </c>
      <c r="K40" s="55">
        <v>259.79699999999997</v>
      </c>
      <c r="L40" s="57">
        <v>4.2000000000000003E-2</v>
      </c>
      <c r="M40" s="58">
        <v>0.98899999999999999</v>
      </c>
    </row>
    <row r="41" spans="2:13" x14ac:dyDescent="0.35">
      <c r="B41" s="109" t="s">
        <v>40</v>
      </c>
      <c r="C41" s="60">
        <v>116.41200000000001</v>
      </c>
      <c r="D41" s="61">
        <v>112.13</v>
      </c>
      <c r="E41" s="61">
        <v>141.60499999999999</v>
      </c>
      <c r="F41" s="110">
        <v>151.65899999999999</v>
      </c>
      <c r="G41" s="63">
        <v>9.1999999999999998E-2</v>
      </c>
      <c r="H41" s="63">
        <v>0.65900000000000003</v>
      </c>
      <c r="I41" s="61">
        <v>170.88800000000001</v>
      </c>
      <c r="J41" s="61">
        <v>180.96799999999999</v>
      </c>
      <c r="K41" s="62">
        <v>190.83699999999999</v>
      </c>
      <c r="L41" s="63">
        <v>0.08</v>
      </c>
      <c r="M41" s="63">
        <v>0.70599999999999996</v>
      </c>
    </row>
    <row r="42" spans="2:13" x14ac:dyDescent="0.35">
      <c r="B42" s="109" t="s">
        <v>41</v>
      </c>
      <c r="C42" s="83">
        <v>65.108000000000004</v>
      </c>
      <c r="D42" s="84">
        <v>52.911999999999999</v>
      </c>
      <c r="E42" s="84">
        <v>64.745000000000005</v>
      </c>
      <c r="F42" s="108">
        <v>77.838999999999999</v>
      </c>
      <c r="G42" s="86">
        <v>6.0999999999999999E-2</v>
      </c>
      <c r="H42" s="86">
        <v>0.32900000000000001</v>
      </c>
      <c r="I42" s="84">
        <v>63.832000000000001</v>
      </c>
      <c r="J42" s="84">
        <v>66.600999999999999</v>
      </c>
      <c r="K42" s="85">
        <v>68.793999999999997</v>
      </c>
      <c r="L42" s="86">
        <v>-0.04</v>
      </c>
      <c r="M42" s="86">
        <v>0.28199999999999997</v>
      </c>
    </row>
    <row r="43" spans="2:13" x14ac:dyDescent="0.35">
      <c r="B43" s="109" t="s">
        <v>56</v>
      </c>
      <c r="C43" s="64">
        <v>0</v>
      </c>
      <c r="D43" s="65">
        <v>0</v>
      </c>
      <c r="E43" s="65">
        <v>0.106</v>
      </c>
      <c r="F43" s="111">
        <v>0.13900000000000001</v>
      </c>
      <c r="G43" s="67">
        <v>0</v>
      </c>
      <c r="H43" s="67">
        <v>0</v>
      </c>
      <c r="I43" s="65">
        <v>0.159</v>
      </c>
      <c r="J43" s="65">
        <v>0.16600000000000001</v>
      </c>
      <c r="K43" s="66">
        <v>0.16600000000000001</v>
      </c>
      <c r="L43" s="67">
        <v>6.0999999999999999E-2</v>
      </c>
      <c r="M43" s="67">
        <v>1E-3</v>
      </c>
    </row>
    <row r="44" spans="2:13" x14ac:dyDescent="0.35">
      <c r="B44" s="107" t="s">
        <v>44</v>
      </c>
      <c r="C44" s="55">
        <v>0</v>
      </c>
      <c r="D44" s="55">
        <v>0</v>
      </c>
      <c r="E44" s="55">
        <v>0</v>
      </c>
      <c r="F44" s="56">
        <v>10.592000000000001</v>
      </c>
      <c r="G44" s="57">
        <v>0</v>
      </c>
      <c r="H44" s="57">
        <v>1.0999999999999999E-2</v>
      </c>
      <c r="I44" s="55">
        <v>0</v>
      </c>
      <c r="J44" s="55">
        <v>0</v>
      </c>
      <c r="K44" s="55">
        <v>0</v>
      </c>
      <c r="L44" s="57">
        <v>-1</v>
      </c>
      <c r="M44" s="58">
        <v>1.0999999999999999E-2</v>
      </c>
    </row>
    <row r="45" spans="2:13" x14ac:dyDescent="0.35">
      <c r="B45" s="112" t="s">
        <v>57</v>
      </c>
      <c r="C45" s="89">
        <v>181.52</v>
      </c>
      <c r="D45" s="89">
        <v>165.042</v>
      </c>
      <c r="E45" s="89">
        <v>206.45599999999999</v>
      </c>
      <c r="F45" s="113">
        <v>240.22900000000001</v>
      </c>
      <c r="G45" s="114">
        <v>9.8000000000000004E-2</v>
      </c>
      <c r="H45" s="114">
        <v>1</v>
      </c>
      <c r="I45" s="89">
        <v>234.87899999999999</v>
      </c>
      <c r="J45" s="89">
        <v>247.73499999999999</v>
      </c>
      <c r="K45" s="90">
        <v>259.79699999999997</v>
      </c>
      <c r="L45" s="114">
        <v>2.5999999999999999E-2</v>
      </c>
      <c r="M45" s="115">
        <v>1</v>
      </c>
    </row>
    <row r="46" spans="2:13" ht="19" x14ac:dyDescent="0.35">
      <c r="B46" s="107" t="s">
        <v>58</v>
      </c>
      <c r="C46" s="55">
        <v>-1.6019999999999999</v>
      </c>
      <c r="D46" s="55">
        <v>-1.458</v>
      </c>
      <c r="E46" s="55">
        <v>-1.9690000000000001</v>
      </c>
      <c r="F46" s="56">
        <v>-18.914000000000001</v>
      </c>
      <c r="G46" s="57">
        <v>1.2769999999999999</v>
      </c>
      <c r="H46" s="57">
        <v>1</v>
      </c>
      <c r="I46" s="55">
        <v>-4</v>
      </c>
      <c r="J46" s="55">
        <v>-2.6840000000000002</v>
      </c>
      <c r="K46" s="117">
        <v>-5.0630000000000006</v>
      </c>
      <c r="L46" s="57">
        <v>-0.35599999999999998</v>
      </c>
      <c r="M46" s="58">
        <v>1</v>
      </c>
    </row>
    <row r="47" spans="2:13" ht="19" x14ac:dyDescent="0.35">
      <c r="B47" s="109" t="s">
        <v>59</v>
      </c>
      <c r="C47" s="60">
        <v>-0.83099999999999996</v>
      </c>
      <c r="D47" s="61">
        <v>-1.2709999999999999</v>
      </c>
      <c r="E47" s="61">
        <v>-1.6459999999999999</v>
      </c>
      <c r="F47" s="110">
        <v>-5.6059999999999999</v>
      </c>
      <c r="G47" s="63">
        <v>0.89</v>
      </c>
      <c r="H47" s="63">
        <v>0.63100000000000001</v>
      </c>
      <c r="I47" s="61">
        <v>0</v>
      </c>
      <c r="J47" s="61">
        <v>-2.6840000000000002</v>
      </c>
      <c r="K47" s="61">
        <v>-2.556</v>
      </c>
      <c r="L47" s="63">
        <v>-0.23</v>
      </c>
      <c r="M47" s="63">
        <v>0.45</v>
      </c>
    </row>
    <row r="48" spans="2:13" ht="19" x14ac:dyDescent="0.35">
      <c r="B48" s="109" t="s">
        <v>60</v>
      </c>
      <c r="C48" s="83">
        <v>-0.64700000000000002</v>
      </c>
      <c r="D48" s="84">
        <v>0</v>
      </c>
      <c r="E48" s="84">
        <v>0</v>
      </c>
      <c r="F48" s="108">
        <v>-13.308</v>
      </c>
      <c r="G48" s="86">
        <v>1.74</v>
      </c>
      <c r="H48" s="86">
        <v>0.27700000000000002</v>
      </c>
      <c r="I48" s="84">
        <v>-4</v>
      </c>
      <c r="J48" s="84">
        <v>0</v>
      </c>
      <c r="K48" s="84">
        <v>-2.5070000000000001</v>
      </c>
      <c r="L48" s="86">
        <v>-0.42699999999999999</v>
      </c>
      <c r="M48" s="86">
        <v>0.55000000000000004</v>
      </c>
    </row>
    <row r="49" spans="2:13" ht="19" x14ac:dyDescent="0.35">
      <c r="B49" s="109" t="s">
        <v>61</v>
      </c>
      <c r="C49" s="83">
        <v>4.0000000000000001E-3</v>
      </c>
      <c r="D49" s="84">
        <v>3.7999999999999999E-2</v>
      </c>
      <c r="E49" s="84">
        <v>1.7000000000000001E-2</v>
      </c>
      <c r="F49" s="108">
        <v>0</v>
      </c>
      <c r="G49" s="86">
        <v>-1</v>
      </c>
      <c r="H49" s="86">
        <v>-8.9999999999999993E-3</v>
      </c>
      <c r="I49" s="84">
        <v>0</v>
      </c>
      <c r="J49" s="84">
        <v>0</v>
      </c>
      <c r="K49" s="84">
        <v>0</v>
      </c>
      <c r="L49" s="86">
        <v>0</v>
      </c>
      <c r="M49" s="86">
        <v>0</v>
      </c>
    </row>
    <row r="50" spans="2:13" x14ac:dyDescent="0.35">
      <c r="B50" s="109" t="s">
        <v>62</v>
      </c>
      <c r="C50" s="64">
        <v>-0.128</v>
      </c>
      <c r="D50" s="65">
        <v>-0.22500000000000001</v>
      </c>
      <c r="E50" s="65">
        <v>-0.34</v>
      </c>
      <c r="F50" s="111">
        <v>0</v>
      </c>
      <c r="G50" s="67">
        <v>-1</v>
      </c>
      <c r="H50" s="67">
        <v>0.10199999999999999</v>
      </c>
      <c r="I50" s="65">
        <v>0</v>
      </c>
      <c r="J50" s="65">
        <v>0</v>
      </c>
      <c r="K50" s="65">
        <v>0</v>
      </c>
      <c r="L50" s="67">
        <v>0</v>
      </c>
      <c r="M50" s="67">
        <v>0</v>
      </c>
    </row>
    <row r="51" spans="2:13" ht="19" x14ac:dyDescent="0.35">
      <c r="B51" s="107" t="s">
        <v>63</v>
      </c>
      <c r="C51" s="55">
        <v>0</v>
      </c>
      <c r="D51" s="55">
        <v>0</v>
      </c>
      <c r="E51" s="55">
        <v>-0.28399999999999997</v>
      </c>
      <c r="F51" s="56">
        <v>0</v>
      </c>
      <c r="G51" s="57">
        <v>0</v>
      </c>
      <c r="H51" s="57">
        <v>0</v>
      </c>
      <c r="I51" s="55">
        <v>0</v>
      </c>
      <c r="J51" s="55">
        <v>0</v>
      </c>
      <c r="K51" s="117">
        <v>0</v>
      </c>
      <c r="L51" s="57">
        <v>0</v>
      </c>
      <c r="M51" s="58">
        <v>0</v>
      </c>
    </row>
    <row r="52" spans="2:13" x14ac:dyDescent="0.35">
      <c r="B52" s="118" t="s">
        <v>64</v>
      </c>
      <c r="C52" s="119">
        <v>0</v>
      </c>
      <c r="D52" s="120">
        <v>0</v>
      </c>
      <c r="E52" s="120">
        <v>-0.28399999999999997</v>
      </c>
      <c r="F52" s="121">
        <v>0</v>
      </c>
      <c r="G52" s="122">
        <v>0</v>
      </c>
      <c r="H52" s="122">
        <v>0</v>
      </c>
      <c r="I52" s="120">
        <v>0</v>
      </c>
      <c r="J52" s="120">
        <v>0</v>
      </c>
      <c r="K52" s="120">
        <v>0</v>
      </c>
      <c r="L52" s="122">
        <v>0</v>
      </c>
      <c r="M52" s="122">
        <v>0</v>
      </c>
    </row>
    <row r="53" spans="2:13" ht="19" x14ac:dyDescent="0.35">
      <c r="B53" s="123" t="s">
        <v>65</v>
      </c>
      <c r="C53" s="124">
        <v>12.944999999999997</v>
      </c>
      <c r="D53" s="124">
        <v>33.606999999999971</v>
      </c>
      <c r="E53" s="124">
        <v>7.4150000000000063</v>
      </c>
      <c r="F53" s="125">
        <v>-27.819000000000003</v>
      </c>
      <c r="G53" s="126">
        <v>-2.29</v>
      </c>
      <c r="H53" s="126">
        <v>4.8000000000000001E-2</v>
      </c>
      <c r="I53" s="124">
        <v>-0.20000000000001705</v>
      </c>
      <c r="J53" s="124">
        <v>2.5757174171303632E-14</v>
      </c>
      <c r="K53" s="127">
        <v>4.4408920985006262E-14</v>
      </c>
      <c r="L53" s="126">
        <v>-1</v>
      </c>
      <c r="M53" s="128">
        <v>1</v>
      </c>
    </row>
    <row r="54" spans="2:13" x14ac:dyDescent="0.35">
      <c r="B54" s="48"/>
      <c r="C54" s="84"/>
      <c r="D54" s="84"/>
      <c r="E54" s="84"/>
      <c r="F54" s="84"/>
      <c r="G54" s="129"/>
      <c r="H54" s="129"/>
      <c r="I54" s="84"/>
      <c r="J54" s="84"/>
      <c r="K54" s="84"/>
      <c r="L54" s="129"/>
      <c r="M54" s="129"/>
    </row>
    <row r="55" spans="2:13" x14ac:dyDescent="0.35">
      <c r="B55" s="48" t="s">
        <v>66</v>
      </c>
      <c r="C55" s="84"/>
      <c r="D55" s="84"/>
      <c r="E55" s="84"/>
      <c r="F55" s="84"/>
      <c r="G55" s="130"/>
      <c r="H55" s="130"/>
      <c r="I55" s="84"/>
      <c r="J55" s="84"/>
      <c r="K55" s="84"/>
      <c r="L55" s="130"/>
      <c r="M55" s="130"/>
    </row>
    <row r="56" spans="2:13" x14ac:dyDescent="0.35">
      <c r="B56" s="131" t="s">
        <v>67</v>
      </c>
      <c r="C56" s="77">
        <v>10.948</v>
      </c>
      <c r="D56" s="77">
        <v>9.7509999999999994</v>
      </c>
      <c r="E56" s="77">
        <v>8.8160000000000007</v>
      </c>
      <c r="F56" s="78">
        <v>13.343330000000002</v>
      </c>
      <c r="G56" s="132">
        <v>6.8000000000000005E-2</v>
      </c>
      <c r="H56" s="132">
        <v>0.18</v>
      </c>
      <c r="I56" s="77">
        <v>14.487330000000002</v>
      </c>
      <c r="J56" s="77">
        <v>15.683330000000002</v>
      </c>
      <c r="K56" s="77">
        <v>14.473000000000001</v>
      </c>
      <c r="L56" s="132">
        <v>2.7E-2</v>
      </c>
      <c r="M56" s="133">
        <v>0.193</v>
      </c>
    </row>
    <row r="57" spans="2:13" x14ac:dyDescent="0.35">
      <c r="B57" s="134" t="s">
        <v>68</v>
      </c>
      <c r="C57" s="84"/>
      <c r="D57" s="84"/>
      <c r="E57" s="84"/>
      <c r="F57" s="108"/>
      <c r="G57" s="86"/>
      <c r="H57" s="86"/>
      <c r="I57" s="84"/>
      <c r="J57" s="84"/>
      <c r="K57" s="84"/>
      <c r="L57" s="86"/>
      <c r="M57" s="135"/>
    </row>
    <row r="58" spans="2:13" x14ac:dyDescent="0.35">
      <c r="B58" s="134" t="s">
        <v>69</v>
      </c>
      <c r="C58" s="136">
        <v>-0.83099999999999996</v>
      </c>
      <c r="D58" s="137">
        <v>-1.2709999999999999</v>
      </c>
      <c r="E58" s="137">
        <v>-1.6459999999999999</v>
      </c>
      <c r="F58" s="138">
        <v>-5.6059999999999999</v>
      </c>
      <c r="G58" s="139">
        <v>0.89</v>
      </c>
      <c r="H58" s="139">
        <v>1</v>
      </c>
      <c r="I58" s="137">
        <v>0</v>
      </c>
      <c r="J58" s="137">
        <v>-2.6840000000000002</v>
      </c>
      <c r="K58" s="137">
        <v>-2.556</v>
      </c>
      <c r="L58" s="139">
        <v>-0.23</v>
      </c>
      <c r="M58" s="139">
        <v>0</v>
      </c>
    </row>
    <row r="59" spans="2:13" x14ac:dyDescent="0.35">
      <c r="B59" s="59" t="s">
        <v>70</v>
      </c>
      <c r="C59" s="84">
        <v>3.9750000000000001</v>
      </c>
      <c r="D59" s="84">
        <v>4.2</v>
      </c>
      <c r="E59" s="84">
        <v>4.54</v>
      </c>
      <c r="F59" s="108">
        <v>4.54</v>
      </c>
      <c r="G59" s="86">
        <v>4.4999999999999998E-2</v>
      </c>
      <c r="H59" s="86">
        <v>7.0999999999999994E-2</v>
      </c>
      <c r="I59" s="84">
        <v>4.54</v>
      </c>
      <c r="J59" s="84">
        <v>4.54</v>
      </c>
      <c r="K59" s="84">
        <v>4.54</v>
      </c>
      <c r="L59" s="86">
        <v>0</v>
      </c>
      <c r="M59" s="135">
        <v>0.06</v>
      </c>
    </row>
    <row r="60" spans="2:13" x14ac:dyDescent="0.35">
      <c r="B60" s="59" t="s">
        <v>71</v>
      </c>
      <c r="C60" s="84">
        <v>4.2119999999999997</v>
      </c>
      <c r="D60" s="84">
        <v>6.6349999999999998</v>
      </c>
      <c r="E60" s="84">
        <v>7.444</v>
      </c>
      <c r="F60" s="108">
        <v>4.3770100000000003</v>
      </c>
      <c r="G60" s="86">
        <v>1.2999999999999999E-2</v>
      </c>
      <c r="H60" s="86">
        <v>8.8999999999999996E-2</v>
      </c>
      <c r="I60" s="84">
        <v>4.3770100000000003</v>
      </c>
      <c r="J60" s="84">
        <v>4.3770100000000003</v>
      </c>
      <c r="K60" s="84">
        <v>4.3770100000000003</v>
      </c>
      <c r="L60" s="86">
        <v>0</v>
      </c>
      <c r="M60" s="135">
        <v>5.8000000000000003E-2</v>
      </c>
    </row>
    <row r="61" spans="2:13" x14ac:dyDescent="0.35">
      <c r="B61" s="59" t="s">
        <v>72</v>
      </c>
      <c r="C61" s="84">
        <v>18.100999999999999</v>
      </c>
      <c r="D61" s="84">
        <v>51.707999999999998</v>
      </c>
      <c r="E61" s="84">
        <v>59.122999999999998</v>
      </c>
      <c r="F61" s="108">
        <v>51.708669999999998</v>
      </c>
      <c r="G61" s="86">
        <v>0.41899999999999998</v>
      </c>
      <c r="H61" s="86">
        <v>0.66</v>
      </c>
      <c r="I61" s="84">
        <v>51.708669999999998</v>
      </c>
      <c r="J61" s="84">
        <v>51.708669999999998</v>
      </c>
      <c r="K61" s="84">
        <v>51.708669999999998</v>
      </c>
      <c r="L61" s="86">
        <v>0</v>
      </c>
      <c r="M61" s="135">
        <v>0.68799999999999994</v>
      </c>
    </row>
    <row r="62" spans="2:13" x14ac:dyDescent="0.35">
      <c r="B62" s="72" t="s">
        <v>73</v>
      </c>
      <c r="C62" s="89">
        <v>37.235999999999997</v>
      </c>
      <c r="D62" s="89">
        <v>72.293999999999997</v>
      </c>
      <c r="E62" s="89">
        <v>79.923000000000002</v>
      </c>
      <c r="F62" s="113">
        <v>73.969009999999997</v>
      </c>
      <c r="G62" s="114">
        <v>0.25700000000000001</v>
      </c>
      <c r="H62" s="114">
        <v>1</v>
      </c>
      <c r="I62" s="89">
        <v>75.113010000000003</v>
      </c>
      <c r="J62" s="89">
        <v>76.309010000000001</v>
      </c>
      <c r="K62" s="89">
        <v>75.098680000000002</v>
      </c>
      <c r="L62" s="114">
        <v>5.0000000000000001E-3</v>
      </c>
      <c r="M62" s="115">
        <v>1</v>
      </c>
    </row>
    <row r="63" spans="2:13" x14ac:dyDescent="0.35">
      <c r="B63" s="59" t="s">
        <v>74</v>
      </c>
      <c r="C63" s="84">
        <v>2.2559999999999998</v>
      </c>
      <c r="D63" s="84">
        <v>30.815000000000001</v>
      </c>
      <c r="E63" s="84">
        <v>32.156999999999996</v>
      </c>
      <c r="F63" s="108">
        <v>33.247</v>
      </c>
      <c r="G63" s="86">
        <v>1.452</v>
      </c>
      <c r="H63" s="86">
        <v>0.33500000000000002</v>
      </c>
      <c r="I63" s="84">
        <v>34.877000000000002</v>
      </c>
      <c r="J63" s="84">
        <v>36.344999999999999</v>
      </c>
      <c r="K63" s="84">
        <v>35.134999999999998</v>
      </c>
      <c r="L63" s="86">
        <v>1.9E-2</v>
      </c>
      <c r="M63" s="135">
        <v>0.46400000000000002</v>
      </c>
    </row>
    <row r="64" spans="2:13" x14ac:dyDescent="0.35">
      <c r="B64" s="140" t="s">
        <v>75</v>
      </c>
      <c r="C64" s="84">
        <v>2.08</v>
      </c>
      <c r="D64" s="84">
        <v>2.08</v>
      </c>
      <c r="E64" s="84">
        <v>2.08</v>
      </c>
      <c r="F64" s="108">
        <v>2.08</v>
      </c>
      <c r="G64" s="86">
        <v>0</v>
      </c>
      <c r="H64" s="86">
        <v>3.5000000000000003E-2</v>
      </c>
      <c r="I64" s="84">
        <v>2.08</v>
      </c>
      <c r="J64" s="84">
        <v>2.08</v>
      </c>
      <c r="K64" s="84">
        <v>2.08</v>
      </c>
      <c r="L64" s="86">
        <v>0</v>
      </c>
      <c r="M64" s="135">
        <v>2.8000000000000001E-2</v>
      </c>
    </row>
    <row r="65" spans="2:13" x14ac:dyDescent="0.35">
      <c r="B65" s="141" t="s">
        <v>76</v>
      </c>
      <c r="C65" s="84">
        <v>0</v>
      </c>
      <c r="D65" s="84">
        <v>0</v>
      </c>
      <c r="E65" s="84">
        <v>1.244</v>
      </c>
      <c r="F65" s="108">
        <v>0.75800000000000001</v>
      </c>
      <c r="G65" s="86">
        <v>0</v>
      </c>
      <c r="H65" s="86">
        <v>6.0000000000000001E-3</v>
      </c>
      <c r="I65" s="84">
        <v>0.27200000000000002</v>
      </c>
      <c r="J65" s="84">
        <v>0</v>
      </c>
      <c r="K65" s="84">
        <v>0</v>
      </c>
      <c r="L65" s="86">
        <v>-1</v>
      </c>
      <c r="M65" s="135">
        <v>3.0000000000000001E-3</v>
      </c>
    </row>
    <row r="66" spans="2:13" x14ac:dyDescent="0.35">
      <c r="B66" s="140" t="s">
        <v>77</v>
      </c>
      <c r="C66" s="84">
        <v>26.704000000000001</v>
      </c>
      <c r="D66" s="84">
        <v>29.777000000000001</v>
      </c>
      <c r="E66" s="84">
        <v>32.664000000000001</v>
      </c>
      <c r="F66" s="108">
        <v>32.797664999999995</v>
      </c>
      <c r="G66" s="86">
        <v>7.0999999999999994E-2</v>
      </c>
      <c r="H66" s="86">
        <v>0.495</v>
      </c>
      <c r="I66" s="84">
        <v>32.797664999999995</v>
      </c>
      <c r="J66" s="84">
        <v>32.797664999999995</v>
      </c>
      <c r="K66" s="84">
        <v>32.797664999999995</v>
      </c>
      <c r="L66" s="86">
        <v>0</v>
      </c>
      <c r="M66" s="135">
        <v>0.437</v>
      </c>
    </row>
    <row r="67" spans="2:13" x14ac:dyDescent="0.35">
      <c r="B67" s="140" t="s">
        <v>78</v>
      </c>
      <c r="C67" s="84">
        <v>6.1959999999999997</v>
      </c>
      <c r="D67" s="84">
        <v>9.6219999999999999</v>
      </c>
      <c r="E67" s="84">
        <v>11.778</v>
      </c>
      <c r="F67" s="108">
        <v>5.0860149999999997</v>
      </c>
      <c r="G67" s="86">
        <v>-6.4000000000000001E-2</v>
      </c>
      <c r="H67" s="86">
        <v>0.129</v>
      </c>
      <c r="I67" s="84">
        <v>3.414015</v>
      </c>
      <c r="J67" s="84">
        <v>3.414015</v>
      </c>
      <c r="K67" s="84">
        <v>3.414015</v>
      </c>
      <c r="L67" s="86">
        <v>-0.124</v>
      </c>
      <c r="M67" s="135">
        <v>5.0999999999999997E-2</v>
      </c>
    </row>
    <row r="68" spans="2:13" x14ac:dyDescent="0.35">
      <c r="B68" s="141" t="s">
        <v>79</v>
      </c>
      <c r="C68" s="84">
        <v>0</v>
      </c>
      <c r="D68" s="84">
        <v>0</v>
      </c>
      <c r="E68" s="84">
        <v>0</v>
      </c>
      <c r="F68" s="108">
        <v>0</v>
      </c>
      <c r="G68" s="86">
        <v>0</v>
      </c>
      <c r="H68" s="86">
        <v>0</v>
      </c>
      <c r="I68" s="84">
        <v>1.6719999999999999</v>
      </c>
      <c r="J68" s="84">
        <v>1.6719999999999999</v>
      </c>
      <c r="K68" s="84">
        <v>1.6719999999999999</v>
      </c>
      <c r="L68" s="86">
        <v>0</v>
      </c>
      <c r="M68" s="135">
        <v>1.7000000000000001E-2</v>
      </c>
    </row>
    <row r="69" spans="2:13" x14ac:dyDescent="0.35">
      <c r="B69" s="72" t="s">
        <v>80</v>
      </c>
      <c r="C69" s="89">
        <v>37.235999999999997</v>
      </c>
      <c r="D69" s="89">
        <v>72.294000000000011</v>
      </c>
      <c r="E69" s="89">
        <v>79.923000000000002</v>
      </c>
      <c r="F69" s="113">
        <v>73.968680000000006</v>
      </c>
      <c r="G69" s="114">
        <v>0.25700000000000001</v>
      </c>
      <c r="H69" s="114">
        <v>1</v>
      </c>
      <c r="I69" s="89">
        <v>75.112679999999997</v>
      </c>
      <c r="J69" s="89">
        <v>76.308679999999995</v>
      </c>
      <c r="K69" s="89">
        <v>75.098680000000002</v>
      </c>
      <c r="L69" s="114">
        <v>5.0000000000000001E-3</v>
      </c>
      <c r="M69" s="115">
        <v>1</v>
      </c>
    </row>
    <row r="70" spans="2:13" x14ac:dyDescent="0.35">
      <c r="B70" s="142"/>
      <c r="C70" s="143"/>
      <c r="D70" s="143"/>
      <c r="E70" s="144"/>
      <c r="F70" s="144"/>
      <c r="G70" s="144"/>
      <c r="H70" s="144"/>
      <c r="I70" s="144"/>
      <c r="J70" s="144"/>
      <c r="K70" s="145"/>
      <c r="L70" s="145"/>
      <c r="M70" s="145"/>
    </row>
    <row r="71" spans="2:13" x14ac:dyDescent="0.35">
      <c r="B71" s="146"/>
      <c r="C71" s="146"/>
      <c r="D71" s="146"/>
      <c r="E71" s="146"/>
      <c r="F71" s="146"/>
      <c r="G71" s="146"/>
      <c r="H71" s="146"/>
      <c r="I71" s="146"/>
      <c r="J71" s="146"/>
      <c r="K71" s="146"/>
      <c r="L71" s="147"/>
      <c r="M71" s="148"/>
    </row>
    <row r="72" spans="2:13" x14ac:dyDescent="0.35">
      <c r="B72" s="149"/>
      <c r="C72" s="150"/>
      <c r="D72" s="55"/>
      <c r="E72" s="55"/>
      <c r="F72" s="151"/>
      <c r="G72" s="151"/>
      <c r="H72" s="151"/>
      <c r="I72" s="55"/>
      <c r="J72" s="152"/>
      <c r="K72" s="147"/>
      <c r="L72" s="147"/>
      <c r="M72" s="147"/>
    </row>
  </sheetData>
  <mergeCells count="6">
    <mergeCell ref="B2:M2"/>
    <mergeCell ref="G4:H4"/>
    <mergeCell ref="L4:M4"/>
    <mergeCell ref="B12:M12"/>
    <mergeCell ref="G14:H14"/>
    <mergeCell ref="L14:M1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AB0A4-D7B8-415A-82DE-C7847679E70D}">
  <dimension ref="B1:U14"/>
  <sheetViews>
    <sheetView showGridLines="0" workbookViewId="0">
      <selection activeCell="G16" sqref="G16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14</v>
      </c>
    </row>
    <row r="2" spans="2:21" x14ac:dyDescent="0.35">
      <c r="B2" s="245" t="s">
        <v>81</v>
      </c>
      <c r="C2" s="252"/>
      <c r="D2" s="252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  <c r="P2" s="245"/>
      <c r="Q2" s="245"/>
      <c r="R2" s="245"/>
      <c r="S2" s="245"/>
      <c r="T2" s="245"/>
      <c r="U2" s="245"/>
    </row>
    <row r="3" spans="2:21" x14ac:dyDescent="0.35">
      <c r="B3" s="153"/>
      <c r="C3" s="253" t="s">
        <v>82</v>
      </c>
      <c r="D3" s="254"/>
      <c r="E3" s="154" t="s">
        <v>83</v>
      </c>
      <c r="F3" s="255" t="s">
        <v>84</v>
      </c>
      <c r="G3" s="255"/>
      <c r="H3" s="255"/>
      <c r="I3" s="255"/>
      <c r="J3" s="255"/>
      <c r="K3" s="255"/>
      <c r="L3" s="255"/>
      <c r="M3" s="255"/>
      <c r="N3" s="255"/>
      <c r="O3" s="255"/>
      <c r="P3" s="255"/>
      <c r="Q3" s="255"/>
      <c r="R3" s="255"/>
      <c r="S3" s="155"/>
      <c r="T3" s="256" t="s">
        <v>85</v>
      </c>
      <c r="U3" s="258" t="s">
        <v>86</v>
      </c>
    </row>
    <row r="4" spans="2:21" ht="47.5" x14ac:dyDescent="0.35">
      <c r="B4" s="156"/>
      <c r="C4" s="157" t="s">
        <v>87</v>
      </c>
      <c r="D4" s="158" t="s">
        <v>88</v>
      </c>
      <c r="E4" s="260" t="s">
        <v>89</v>
      </c>
      <c r="F4" s="261"/>
      <c r="G4" s="262"/>
      <c r="H4" s="260" t="s">
        <v>90</v>
      </c>
      <c r="I4" s="261"/>
      <c r="J4" s="262"/>
      <c r="K4" s="260" t="s">
        <v>91</v>
      </c>
      <c r="L4" s="261"/>
      <c r="M4" s="261"/>
      <c r="N4" s="261"/>
      <c r="O4" s="261"/>
      <c r="P4" s="261"/>
      <c r="Q4" s="261"/>
      <c r="R4" s="261"/>
      <c r="S4" s="262"/>
      <c r="T4" s="257"/>
      <c r="U4" s="259"/>
    </row>
    <row r="5" spans="2:21" x14ac:dyDescent="0.35">
      <c r="B5" s="159"/>
      <c r="C5" s="160"/>
      <c r="D5" s="161"/>
      <c r="E5" s="260" t="s">
        <v>8</v>
      </c>
      <c r="F5" s="261"/>
      <c r="G5" s="262"/>
      <c r="H5" s="260" t="s">
        <v>9</v>
      </c>
      <c r="I5" s="261"/>
      <c r="J5" s="262"/>
      <c r="K5" s="260" t="s">
        <v>10</v>
      </c>
      <c r="L5" s="261"/>
      <c r="M5" s="262"/>
      <c r="N5" s="260" t="s">
        <v>11</v>
      </c>
      <c r="O5" s="261"/>
      <c r="P5" s="262"/>
      <c r="Q5" s="260" t="s">
        <v>12</v>
      </c>
      <c r="R5" s="261"/>
      <c r="S5" s="262"/>
      <c r="T5" s="162" t="s">
        <v>23</v>
      </c>
      <c r="U5" s="163"/>
    </row>
    <row r="6" spans="2:21" ht="20" x14ac:dyDescent="0.35">
      <c r="B6" s="164" t="s">
        <v>92</v>
      </c>
      <c r="C6" s="165"/>
      <c r="D6" s="166"/>
      <c r="E6" s="167" t="s">
        <v>93</v>
      </c>
      <c r="F6" s="168" t="s">
        <v>94</v>
      </c>
      <c r="G6" s="169" t="s">
        <v>95</v>
      </c>
      <c r="H6" s="167" t="s">
        <v>93</v>
      </c>
      <c r="I6" s="168" t="s">
        <v>94</v>
      </c>
      <c r="J6" s="169" t="s">
        <v>95</v>
      </c>
      <c r="K6" s="167" t="s">
        <v>93</v>
      </c>
      <c r="L6" s="168" t="s">
        <v>94</v>
      </c>
      <c r="M6" s="169" t="s">
        <v>95</v>
      </c>
      <c r="N6" s="167" t="s">
        <v>93</v>
      </c>
      <c r="O6" s="168" t="s">
        <v>94</v>
      </c>
      <c r="P6" s="169" t="s">
        <v>95</v>
      </c>
      <c r="Q6" s="167" t="s">
        <v>93</v>
      </c>
      <c r="R6" s="168" t="s">
        <v>94</v>
      </c>
      <c r="S6" s="169" t="s">
        <v>95</v>
      </c>
      <c r="T6" s="170" t="s">
        <v>96</v>
      </c>
      <c r="U6" s="171"/>
    </row>
    <row r="7" spans="2:21" x14ac:dyDescent="0.35">
      <c r="B7" s="172" t="s">
        <v>97</v>
      </c>
      <c r="C7" s="173">
        <v>140</v>
      </c>
      <c r="D7" s="174">
        <v>138</v>
      </c>
      <c r="E7" s="175">
        <v>132</v>
      </c>
      <c r="F7" s="176">
        <v>141.14144140071011</v>
      </c>
      <c r="G7" s="177">
        <v>1.0692533439447736</v>
      </c>
      <c r="H7" s="175">
        <v>140</v>
      </c>
      <c r="I7" s="176">
        <v>151.65876553971643</v>
      </c>
      <c r="J7" s="177">
        <v>1.0832768967122601</v>
      </c>
      <c r="K7" s="175">
        <v>143</v>
      </c>
      <c r="L7" s="176">
        <v>170.88799999999998</v>
      </c>
      <c r="M7" s="177">
        <v>1.1950209790209789</v>
      </c>
      <c r="N7" s="175">
        <v>143</v>
      </c>
      <c r="O7" s="176">
        <v>180.96799999999999</v>
      </c>
      <c r="P7" s="177">
        <v>1.2655104895104894</v>
      </c>
      <c r="Q7" s="175">
        <v>143</v>
      </c>
      <c r="R7" s="176">
        <v>190.83700000000002</v>
      </c>
      <c r="S7" s="176">
        <v>1.3345244755244756</v>
      </c>
      <c r="T7" s="178">
        <v>7.0924355776833536E-3</v>
      </c>
      <c r="U7" s="178">
        <v>1</v>
      </c>
    </row>
    <row r="8" spans="2:21" x14ac:dyDescent="0.35">
      <c r="B8" s="179" t="s">
        <v>98</v>
      </c>
      <c r="C8" s="180">
        <v>8</v>
      </c>
      <c r="D8" s="180">
        <v>8</v>
      </c>
      <c r="E8" s="181">
        <v>8</v>
      </c>
      <c r="F8" s="182">
        <v>1.76</v>
      </c>
      <c r="G8" s="183">
        <v>0.22</v>
      </c>
      <c r="H8" s="181">
        <v>8</v>
      </c>
      <c r="I8" s="182">
        <v>1.6240000000000001</v>
      </c>
      <c r="J8" s="183">
        <v>0.20300000000000001</v>
      </c>
      <c r="K8" s="181">
        <v>8</v>
      </c>
      <c r="L8" s="182">
        <v>1.9079999999999999</v>
      </c>
      <c r="M8" s="183">
        <v>0.23849999999999999</v>
      </c>
      <c r="N8" s="181">
        <v>8</v>
      </c>
      <c r="O8" s="182">
        <v>2.1459999999999999</v>
      </c>
      <c r="P8" s="183">
        <v>0.26824999999999999</v>
      </c>
      <c r="Q8" s="184">
        <v>8</v>
      </c>
      <c r="R8" s="182">
        <v>2.1379999999999999</v>
      </c>
      <c r="S8" s="182">
        <v>0.26724999999999999</v>
      </c>
      <c r="T8" s="185">
        <v>0</v>
      </c>
      <c r="U8" s="186">
        <v>5.6243756243756243E-2</v>
      </c>
    </row>
    <row r="9" spans="2:21" x14ac:dyDescent="0.35">
      <c r="B9" s="179" t="s">
        <v>99</v>
      </c>
      <c r="C9" s="187">
        <v>41</v>
      </c>
      <c r="D9" s="187">
        <v>38</v>
      </c>
      <c r="E9" s="188">
        <v>36</v>
      </c>
      <c r="F9" s="189">
        <v>22.982110270013198</v>
      </c>
      <c r="G9" s="190">
        <v>0.63839195194481102</v>
      </c>
      <c r="H9" s="188">
        <v>41</v>
      </c>
      <c r="I9" s="189">
        <v>26.470353429769283</v>
      </c>
      <c r="J9" s="190">
        <v>0.64561837633583619</v>
      </c>
      <c r="K9" s="188">
        <v>44</v>
      </c>
      <c r="L9" s="189">
        <v>27.931999999999999</v>
      </c>
      <c r="M9" s="190">
        <v>0.63481818181818184</v>
      </c>
      <c r="N9" s="188">
        <v>44</v>
      </c>
      <c r="O9" s="189">
        <v>29.794</v>
      </c>
      <c r="P9" s="190">
        <v>0.67713636363636365</v>
      </c>
      <c r="Q9" s="191">
        <v>44</v>
      </c>
      <c r="R9" s="189">
        <v>31.370999999999999</v>
      </c>
      <c r="S9" s="189">
        <v>0.71297727272727274</v>
      </c>
      <c r="T9" s="192">
        <v>2.3818422453631971E-2</v>
      </c>
      <c r="U9" s="193">
        <v>0.30398351648351651</v>
      </c>
    </row>
    <row r="10" spans="2:21" x14ac:dyDescent="0.35">
      <c r="B10" s="179" t="s">
        <v>100</v>
      </c>
      <c r="C10" s="187">
        <v>23</v>
      </c>
      <c r="D10" s="187">
        <v>23</v>
      </c>
      <c r="E10" s="188">
        <v>22</v>
      </c>
      <c r="F10" s="189">
        <v>17.50952136693455</v>
      </c>
      <c r="G10" s="190">
        <v>0.79588733486066132</v>
      </c>
      <c r="H10" s="188">
        <v>23</v>
      </c>
      <c r="I10" s="189">
        <v>19.729072317815778</v>
      </c>
      <c r="J10" s="190">
        <v>0.85778575294851211</v>
      </c>
      <c r="K10" s="188">
        <v>23</v>
      </c>
      <c r="L10" s="189">
        <v>23.068000000000001</v>
      </c>
      <c r="M10" s="190">
        <v>1.0029565217391305</v>
      </c>
      <c r="N10" s="188">
        <v>23</v>
      </c>
      <c r="O10" s="189">
        <v>24.582999999999998</v>
      </c>
      <c r="P10" s="190">
        <v>1.0688260869565216</v>
      </c>
      <c r="Q10" s="191">
        <v>23</v>
      </c>
      <c r="R10" s="189">
        <v>25.677</v>
      </c>
      <c r="S10" s="189">
        <v>1.116391304347826</v>
      </c>
      <c r="T10" s="192">
        <v>0</v>
      </c>
      <c r="U10" s="193">
        <v>0.16170079920079919</v>
      </c>
    </row>
    <row r="11" spans="2:21" x14ac:dyDescent="0.35">
      <c r="B11" s="179" t="s">
        <v>101</v>
      </c>
      <c r="C11" s="187">
        <v>61</v>
      </c>
      <c r="D11" s="187">
        <v>62</v>
      </c>
      <c r="E11" s="188">
        <v>59</v>
      </c>
      <c r="F11" s="189">
        <v>80.812636645131306</v>
      </c>
      <c r="G11" s="190">
        <v>1.3697057058496831</v>
      </c>
      <c r="H11" s="188">
        <v>61</v>
      </c>
      <c r="I11" s="189">
        <v>86.068339792131368</v>
      </c>
      <c r="J11" s="190">
        <v>1.4109563900349404</v>
      </c>
      <c r="K11" s="188">
        <v>61</v>
      </c>
      <c r="L11" s="189">
        <v>97.587999999999994</v>
      </c>
      <c r="M11" s="190">
        <v>1.5998032786885246</v>
      </c>
      <c r="N11" s="188">
        <v>61</v>
      </c>
      <c r="O11" s="189">
        <v>103.101</v>
      </c>
      <c r="P11" s="190">
        <v>1.6901803278688525</v>
      </c>
      <c r="Q11" s="191">
        <v>61</v>
      </c>
      <c r="R11" s="189">
        <v>109.40600000000001</v>
      </c>
      <c r="S11" s="189">
        <v>1.7935409836065574</v>
      </c>
      <c r="T11" s="192">
        <v>0</v>
      </c>
      <c r="U11" s="193">
        <v>0.42885864135864138</v>
      </c>
    </row>
    <row r="12" spans="2:21" x14ac:dyDescent="0.35">
      <c r="B12" s="194" t="s">
        <v>102</v>
      </c>
      <c r="C12" s="195">
        <v>7</v>
      </c>
      <c r="D12" s="195">
        <v>7</v>
      </c>
      <c r="E12" s="196">
        <v>7</v>
      </c>
      <c r="F12" s="197">
        <v>18.077173118631048</v>
      </c>
      <c r="G12" s="198">
        <v>2.5824533026615781</v>
      </c>
      <c r="H12" s="196">
        <v>7</v>
      </c>
      <c r="I12" s="197">
        <v>17.766999999999999</v>
      </c>
      <c r="J12" s="198">
        <v>2.5381428571428573</v>
      </c>
      <c r="K12" s="196">
        <v>7</v>
      </c>
      <c r="L12" s="197">
        <v>20.391999999999999</v>
      </c>
      <c r="M12" s="198">
        <v>2.9131428571428573</v>
      </c>
      <c r="N12" s="196">
        <v>7</v>
      </c>
      <c r="O12" s="197">
        <v>21.344000000000001</v>
      </c>
      <c r="P12" s="198">
        <v>3.0491428571428574</v>
      </c>
      <c r="Q12" s="199">
        <v>7</v>
      </c>
      <c r="R12" s="197">
        <v>22.245000000000001</v>
      </c>
      <c r="S12" s="197">
        <v>3.1778571428571429</v>
      </c>
      <c r="T12" s="200">
        <v>0</v>
      </c>
      <c r="U12" s="201">
        <v>4.9213286713286716E-2</v>
      </c>
    </row>
    <row r="13" spans="2:21" x14ac:dyDescent="0.35">
      <c r="B13" s="219" t="s">
        <v>200</v>
      </c>
      <c r="C13" s="202"/>
      <c r="D13" s="202"/>
      <c r="E13" s="202"/>
      <c r="F13" s="202"/>
      <c r="G13" s="202"/>
      <c r="H13" s="202"/>
      <c r="I13" s="203"/>
      <c r="J13" s="203"/>
      <c r="K13" s="202"/>
      <c r="L13" s="203"/>
      <c r="M13" s="203"/>
      <c r="N13" s="202"/>
      <c r="O13" s="203"/>
      <c r="P13" s="203"/>
      <c r="Q13" s="202"/>
      <c r="R13" s="203"/>
      <c r="S13" s="203"/>
      <c r="T13" s="204"/>
      <c r="U13" s="204"/>
    </row>
    <row r="14" spans="2:21" x14ac:dyDescent="0.35">
      <c r="B14" s="205"/>
      <c r="C14" s="205"/>
      <c r="D14" s="205"/>
      <c r="E14" s="205"/>
      <c r="F14" s="205"/>
      <c r="G14" s="205"/>
      <c r="H14" s="205"/>
      <c r="I14" s="205"/>
      <c r="J14" s="205"/>
      <c r="K14" s="205"/>
      <c r="L14" s="205"/>
      <c r="M14" s="205"/>
      <c r="N14" s="205"/>
      <c r="O14" s="205"/>
      <c r="P14" s="205"/>
      <c r="Q14" s="205"/>
      <c r="R14" s="205"/>
      <c r="S14" s="205"/>
      <c r="T14" s="205"/>
      <c r="U14" s="205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3CB089-CBFE-496D-88F5-6D57E45D7353}">
  <dimension ref="B1:AB11"/>
  <sheetViews>
    <sheetView showGridLines="0" workbookViewId="0">
      <selection activeCell="D14" sqref="D14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5" t="s">
        <v>14</v>
      </c>
      <c r="AB1">
        <f>SUMPRODUCT(LEN(B2)-LEN(SUBSTITUTE(B2,{1,2,3,4,5,6,7,8,9,0},"")))</f>
        <v>4</v>
      </c>
    </row>
    <row r="2" spans="2:28" x14ac:dyDescent="0.35">
      <c r="B2" s="237" t="s">
        <v>103</v>
      </c>
      <c r="C2" s="237"/>
      <c r="D2" s="237"/>
      <c r="E2" s="237"/>
      <c r="F2" s="237"/>
      <c r="G2" s="237"/>
      <c r="H2" s="237"/>
      <c r="I2" s="237"/>
      <c r="J2" s="237"/>
      <c r="K2" s="237"/>
    </row>
    <row r="3" spans="2:28" ht="22" x14ac:dyDescent="0.35">
      <c r="B3" s="1"/>
      <c r="C3" s="2"/>
      <c r="D3" s="3"/>
      <c r="E3" s="238" t="s">
        <v>1</v>
      </c>
      <c r="F3" s="239"/>
      <c r="G3" s="240"/>
      <c r="H3" s="4" t="s">
        <v>2</v>
      </c>
      <c r="I3" s="241" t="s">
        <v>3</v>
      </c>
      <c r="J3" s="242"/>
      <c r="K3" s="242"/>
    </row>
    <row r="4" spans="2:28" ht="22" x14ac:dyDescent="0.35">
      <c r="B4" s="209" t="s">
        <v>4</v>
      </c>
      <c r="C4" s="210" t="s">
        <v>5</v>
      </c>
      <c r="D4" s="210" t="s">
        <v>168</v>
      </c>
      <c r="E4" s="211" t="s">
        <v>6</v>
      </c>
      <c r="F4" s="211" t="s">
        <v>7</v>
      </c>
      <c r="G4" s="211" t="s">
        <v>8</v>
      </c>
      <c r="H4" s="211" t="s">
        <v>9</v>
      </c>
      <c r="I4" s="211" t="s">
        <v>10</v>
      </c>
      <c r="J4" s="211" t="s">
        <v>11</v>
      </c>
      <c r="K4" s="212" t="s">
        <v>12</v>
      </c>
    </row>
    <row r="5" spans="2:28" ht="17.5" customHeight="1" x14ac:dyDescent="0.35">
      <c r="B5" s="221" t="s">
        <v>201</v>
      </c>
      <c r="C5" s="222" t="s">
        <v>24</v>
      </c>
      <c r="D5" s="243" t="s">
        <v>170</v>
      </c>
      <c r="E5" s="213">
        <v>139</v>
      </c>
      <c r="F5" s="213">
        <v>121</v>
      </c>
      <c r="G5" s="213">
        <v>108</v>
      </c>
      <c r="H5" s="213">
        <v>80</v>
      </c>
      <c r="I5" s="213">
        <v>85</v>
      </c>
      <c r="J5" s="213">
        <v>85</v>
      </c>
      <c r="K5" s="223">
        <v>90</v>
      </c>
    </row>
    <row r="6" spans="2:28" ht="38" x14ac:dyDescent="0.35">
      <c r="B6" s="221" t="s">
        <v>202</v>
      </c>
      <c r="C6" s="222" t="s">
        <v>24</v>
      </c>
      <c r="D6" s="243"/>
      <c r="E6" s="213" t="s">
        <v>203</v>
      </c>
      <c r="F6" s="213" t="s">
        <v>203</v>
      </c>
      <c r="G6" s="213" t="s">
        <v>203</v>
      </c>
      <c r="H6" s="214">
        <v>0.8</v>
      </c>
      <c r="I6" s="214">
        <v>0.85</v>
      </c>
      <c r="J6" s="214">
        <v>0.85</v>
      </c>
      <c r="K6" s="224">
        <v>0.9</v>
      </c>
    </row>
    <row r="7" spans="2:28" ht="28.5" x14ac:dyDescent="0.35">
      <c r="B7" s="221" t="s">
        <v>204</v>
      </c>
      <c r="C7" s="222" t="s">
        <v>104</v>
      </c>
      <c r="D7" s="277" t="s">
        <v>206</v>
      </c>
      <c r="E7" s="225">
        <v>5969</v>
      </c>
      <c r="F7" s="225">
        <v>10212</v>
      </c>
      <c r="G7" s="225">
        <v>14276</v>
      </c>
      <c r="H7" s="225">
        <v>10000</v>
      </c>
      <c r="I7" s="225">
        <v>9000</v>
      </c>
      <c r="J7" s="225">
        <v>8000</v>
      </c>
      <c r="K7" s="223">
        <v>7000</v>
      </c>
    </row>
    <row r="8" spans="2:28" ht="14.5" customHeight="1" x14ac:dyDescent="0.35">
      <c r="B8" s="234" t="s">
        <v>205</v>
      </c>
      <c r="C8" s="235" t="s">
        <v>104</v>
      </c>
      <c r="D8" s="278"/>
      <c r="E8" s="263">
        <v>4678</v>
      </c>
      <c r="F8" s="263">
        <v>5776</v>
      </c>
      <c r="G8" s="263">
        <v>4590</v>
      </c>
      <c r="H8" s="263">
        <v>5000</v>
      </c>
      <c r="I8" s="263">
        <v>5000</v>
      </c>
      <c r="J8" s="263">
        <v>4000</v>
      </c>
      <c r="K8" s="264">
        <v>4000</v>
      </c>
    </row>
    <row r="9" spans="2:28" ht="14.5" customHeight="1" x14ac:dyDescent="0.35">
      <c r="B9" s="234"/>
      <c r="C9" s="235"/>
      <c r="D9" s="278"/>
      <c r="E9" s="263"/>
      <c r="F9" s="263"/>
      <c r="G9" s="263"/>
      <c r="H9" s="263"/>
      <c r="I9" s="263"/>
      <c r="J9" s="263"/>
      <c r="K9" s="264"/>
    </row>
    <row r="10" spans="2:28" ht="28.5" x14ac:dyDescent="0.35">
      <c r="B10" s="215" t="s">
        <v>207</v>
      </c>
      <c r="C10" s="216" t="s">
        <v>104</v>
      </c>
      <c r="D10" s="279"/>
      <c r="E10" s="226">
        <v>6155</v>
      </c>
      <c r="F10" s="226">
        <v>6693</v>
      </c>
      <c r="G10" s="226">
        <v>5527</v>
      </c>
      <c r="H10" s="226">
        <v>6000</v>
      </c>
      <c r="I10" s="226">
        <v>6000</v>
      </c>
      <c r="J10" s="226">
        <v>5000</v>
      </c>
      <c r="K10" s="218" t="s">
        <v>208</v>
      </c>
    </row>
    <row r="11" spans="2:28" x14ac:dyDescent="0.35">
      <c r="B11" s="220" t="s">
        <v>209</v>
      </c>
    </row>
  </sheetData>
  <mergeCells count="14">
    <mergeCell ref="K8:K9"/>
    <mergeCell ref="B2:K2"/>
    <mergeCell ref="E3:G3"/>
    <mergeCell ref="I3:K3"/>
    <mergeCell ref="D7:D10"/>
    <mergeCell ref="F8:F9"/>
    <mergeCell ref="G8:G9"/>
    <mergeCell ref="H8:H9"/>
    <mergeCell ref="I8:I9"/>
    <mergeCell ref="J8:J9"/>
    <mergeCell ref="D5:D6"/>
    <mergeCell ref="B8:B9"/>
    <mergeCell ref="C8:C9"/>
    <mergeCell ref="E8:E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B9668D-A7EC-4218-9F62-BEDFD303C550}">
  <dimension ref="B1:M59"/>
  <sheetViews>
    <sheetView showGridLines="0" topLeftCell="A1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14</v>
      </c>
    </row>
    <row r="2" spans="2:13" x14ac:dyDescent="0.35">
      <c r="B2" s="245" t="s">
        <v>105</v>
      </c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</row>
    <row r="3" spans="2:13" ht="51" x14ac:dyDescent="0.35">
      <c r="B3" s="6"/>
      <c r="C3" s="7"/>
      <c r="D3" s="8" t="s">
        <v>16</v>
      </c>
      <c r="E3" s="9"/>
      <c r="F3" s="10" t="s">
        <v>17</v>
      </c>
      <c r="G3" s="11" t="s">
        <v>18</v>
      </c>
      <c r="H3" s="11" t="s">
        <v>19</v>
      </c>
      <c r="I3" s="12" t="s">
        <v>20</v>
      </c>
      <c r="J3" s="13"/>
      <c r="K3" s="14"/>
      <c r="L3" s="11" t="s">
        <v>18</v>
      </c>
      <c r="M3" s="15" t="s">
        <v>19</v>
      </c>
    </row>
    <row r="4" spans="2:13" x14ac:dyDescent="0.35">
      <c r="B4" s="16" t="s">
        <v>21</v>
      </c>
      <c r="C4" s="17" t="s">
        <v>6</v>
      </c>
      <c r="D4" s="17" t="s">
        <v>7</v>
      </c>
      <c r="E4" s="17" t="s">
        <v>8</v>
      </c>
      <c r="F4" s="18" t="s">
        <v>9</v>
      </c>
      <c r="G4" s="246" t="s">
        <v>22</v>
      </c>
      <c r="H4" s="247"/>
      <c r="I4" s="17" t="s">
        <v>10</v>
      </c>
      <c r="J4" s="17" t="s">
        <v>11</v>
      </c>
      <c r="K4" s="17" t="s">
        <v>12</v>
      </c>
      <c r="L4" s="246" t="s">
        <v>23</v>
      </c>
      <c r="M4" s="248"/>
    </row>
    <row r="5" spans="2:13" x14ac:dyDescent="0.35">
      <c r="B5" s="19" t="s">
        <v>24</v>
      </c>
      <c r="C5" s="20">
        <v>0</v>
      </c>
      <c r="D5" s="20">
        <v>0</v>
      </c>
      <c r="E5" s="20">
        <v>0</v>
      </c>
      <c r="F5" s="21">
        <v>0</v>
      </c>
      <c r="G5" s="22">
        <v>0</v>
      </c>
      <c r="H5" s="22">
        <v>0</v>
      </c>
      <c r="I5" s="20">
        <v>0</v>
      </c>
      <c r="J5" s="20">
        <v>0</v>
      </c>
      <c r="K5" s="20">
        <v>0</v>
      </c>
      <c r="L5" s="22">
        <v>0</v>
      </c>
      <c r="M5" s="23">
        <v>0</v>
      </c>
    </row>
    <row r="6" spans="2:13" x14ac:dyDescent="0.35">
      <c r="B6" s="19" t="s">
        <v>106</v>
      </c>
      <c r="C6" s="20">
        <v>0.47399999999999998</v>
      </c>
      <c r="D6" s="20">
        <v>0.36099999999999999</v>
      </c>
      <c r="E6" s="20">
        <v>0.21505700000000003</v>
      </c>
      <c r="F6" s="21">
        <v>0.17349500000000001</v>
      </c>
      <c r="G6" s="22">
        <v>-0.28499999999999998</v>
      </c>
      <c r="H6" s="22">
        <v>1E-3</v>
      </c>
      <c r="I6" s="20">
        <v>0.140322</v>
      </c>
      <c r="J6" s="20">
        <v>0.11386199999999999</v>
      </c>
      <c r="K6" s="20">
        <v>9.2776999999999998E-2</v>
      </c>
      <c r="L6" s="22">
        <v>-0.188</v>
      </c>
      <c r="M6" s="25">
        <v>0</v>
      </c>
    </row>
    <row r="7" spans="2:13" x14ac:dyDescent="0.35">
      <c r="B7" s="19" t="s">
        <v>104</v>
      </c>
      <c r="C7" s="20">
        <v>270.70999999999998</v>
      </c>
      <c r="D7" s="20">
        <v>283.60300000000001</v>
      </c>
      <c r="E7" s="20">
        <v>304.56433599999997</v>
      </c>
      <c r="F7" s="21">
        <v>361.32739000000004</v>
      </c>
      <c r="G7" s="22">
        <v>0.10100000000000001</v>
      </c>
      <c r="H7" s="22">
        <v>0.999</v>
      </c>
      <c r="I7" s="20">
        <v>386.04225600000001</v>
      </c>
      <c r="J7" s="20">
        <v>404.568174</v>
      </c>
      <c r="K7" s="20">
        <v>438.19627600000001</v>
      </c>
      <c r="L7" s="22">
        <v>6.6000000000000003E-2</v>
      </c>
      <c r="M7" s="25">
        <v>1</v>
      </c>
    </row>
    <row r="8" spans="2:13" x14ac:dyDescent="0.35">
      <c r="B8" s="26" t="s">
        <v>29</v>
      </c>
      <c r="C8" s="27">
        <v>271.18399999999997</v>
      </c>
      <c r="D8" s="27">
        <v>283.964</v>
      </c>
      <c r="E8" s="27">
        <v>304.77939299999997</v>
      </c>
      <c r="F8" s="28">
        <v>361.50088500000004</v>
      </c>
      <c r="G8" s="29">
        <v>0.10100000000000001</v>
      </c>
      <c r="H8" s="30">
        <v>1</v>
      </c>
      <c r="I8" s="27">
        <v>386.18257800000003</v>
      </c>
      <c r="J8" s="27">
        <v>404.68203599999998</v>
      </c>
      <c r="K8" s="27">
        <v>438.28905300000002</v>
      </c>
      <c r="L8" s="31">
        <v>6.6000000000000003E-2</v>
      </c>
      <c r="M8" s="32">
        <v>1</v>
      </c>
    </row>
    <row r="9" spans="2:13" x14ac:dyDescent="0.35">
      <c r="B9" s="33"/>
      <c r="C9" s="33"/>
      <c r="D9" s="33"/>
      <c r="E9" s="34"/>
      <c r="F9" s="34"/>
      <c r="G9" s="34"/>
      <c r="H9" s="34"/>
      <c r="I9" s="34"/>
      <c r="J9" s="34"/>
      <c r="K9" s="34"/>
      <c r="L9" s="34"/>
      <c r="M9" s="34"/>
    </row>
    <row r="10" spans="2:13" x14ac:dyDescent="0.35">
      <c r="B10" s="245" t="s">
        <v>107</v>
      </c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</row>
    <row r="11" spans="2:13" ht="48.5" x14ac:dyDescent="0.35">
      <c r="B11" s="35" t="s">
        <v>31</v>
      </c>
      <c r="C11" s="36"/>
      <c r="D11" s="37" t="s">
        <v>16</v>
      </c>
      <c r="E11" s="38"/>
      <c r="F11" s="39" t="s">
        <v>17</v>
      </c>
      <c r="G11" s="40" t="s">
        <v>18</v>
      </c>
      <c r="H11" s="40" t="s">
        <v>19</v>
      </c>
      <c r="I11" s="41" t="s">
        <v>20</v>
      </c>
      <c r="J11" s="42"/>
      <c r="K11" s="43"/>
      <c r="L11" s="40" t="s">
        <v>18</v>
      </c>
      <c r="M11" s="44" t="s">
        <v>19</v>
      </c>
    </row>
    <row r="12" spans="2:13" x14ac:dyDescent="0.35">
      <c r="B12" s="45" t="s">
        <v>21</v>
      </c>
      <c r="C12" s="46" t="s">
        <v>6</v>
      </c>
      <c r="D12" s="46" t="s">
        <v>7</v>
      </c>
      <c r="E12" s="46" t="s">
        <v>8</v>
      </c>
      <c r="F12" s="47" t="s">
        <v>9</v>
      </c>
      <c r="G12" s="249" t="s">
        <v>22</v>
      </c>
      <c r="H12" s="250"/>
      <c r="I12" s="46" t="s">
        <v>10</v>
      </c>
      <c r="J12" s="46" t="s">
        <v>11</v>
      </c>
      <c r="K12" s="46" t="s">
        <v>12</v>
      </c>
      <c r="L12" s="249" t="s">
        <v>23</v>
      </c>
      <c r="M12" s="251"/>
    </row>
    <row r="13" spans="2:13" x14ac:dyDescent="0.35">
      <c r="B13" s="48" t="s">
        <v>32</v>
      </c>
      <c r="C13" s="49"/>
      <c r="D13" s="50"/>
      <c r="E13" s="50"/>
      <c r="F13" s="51"/>
      <c r="G13" s="52"/>
      <c r="H13" s="52"/>
      <c r="I13" s="50"/>
      <c r="J13" s="50"/>
      <c r="K13" s="53"/>
      <c r="L13" s="52"/>
      <c r="M13" s="54"/>
    </row>
    <row r="14" spans="2:13" x14ac:dyDescent="0.35">
      <c r="B14" s="48" t="s">
        <v>108</v>
      </c>
      <c r="C14" s="55">
        <v>131.036</v>
      </c>
      <c r="D14" s="55">
        <v>120.955354</v>
      </c>
      <c r="E14" s="55">
        <v>127.413512</v>
      </c>
      <c r="F14" s="56">
        <v>105.90253299999999</v>
      </c>
      <c r="G14" s="57">
        <v>-6.9000000000000006E-2</v>
      </c>
      <c r="H14" s="57">
        <v>0.19500000000000001</v>
      </c>
      <c r="I14" s="55">
        <v>111.33522900000001</v>
      </c>
      <c r="J14" s="55">
        <v>117.050425</v>
      </c>
      <c r="K14" s="55">
        <v>123.062811</v>
      </c>
      <c r="L14" s="57">
        <v>5.0999999999999997E-2</v>
      </c>
      <c r="M14" s="58">
        <v>0.19400000000000001</v>
      </c>
    </row>
    <row r="15" spans="2:13" x14ac:dyDescent="0.35">
      <c r="B15" s="48" t="s">
        <v>33</v>
      </c>
      <c r="C15" s="55">
        <v>294.12799999999999</v>
      </c>
      <c r="D15" s="55">
        <v>956.73766899999998</v>
      </c>
      <c r="E15" s="55">
        <v>593.81567999999993</v>
      </c>
      <c r="F15" s="56">
        <v>476.51784300000003</v>
      </c>
      <c r="G15" s="57">
        <v>0.17399999999999999</v>
      </c>
      <c r="H15" s="57">
        <v>0.80500000000000005</v>
      </c>
      <c r="I15" s="55">
        <v>465.45476900000006</v>
      </c>
      <c r="J15" s="55">
        <v>471.158432</v>
      </c>
      <c r="K15" s="55">
        <v>481.47909400000003</v>
      </c>
      <c r="L15" s="57">
        <v>3.0000000000000001E-3</v>
      </c>
      <c r="M15" s="58">
        <v>0.80500000000000005</v>
      </c>
    </row>
    <row r="16" spans="2:13" x14ac:dyDescent="0.35">
      <c r="B16" s="59" t="s">
        <v>35</v>
      </c>
      <c r="C16" s="119">
        <v>294.12799999999999</v>
      </c>
      <c r="D16" s="120">
        <v>956.73766899999998</v>
      </c>
      <c r="E16" s="206">
        <v>593.81567999999993</v>
      </c>
      <c r="F16" s="206">
        <v>476.51784300000003</v>
      </c>
      <c r="G16" s="122">
        <v>0.17399999999999999</v>
      </c>
      <c r="H16" s="122">
        <v>0.80500000000000005</v>
      </c>
      <c r="I16" s="120">
        <v>465.45476900000006</v>
      </c>
      <c r="J16" s="120">
        <v>471.158432</v>
      </c>
      <c r="K16" s="206">
        <v>481.47909400000003</v>
      </c>
      <c r="L16" s="122">
        <v>3.0000000000000001E-3</v>
      </c>
      <c r="M16" s="122">
        <v>0.80500000000000005</v>
      </c>
    </row>
    <row r="17" spans="2:13" x14ac:dyDescent="0.35">
      <c r="B17" s="68" t="s">
        <v>36</v>
      </c>
      <c r="C17" s="55">
        <v>0.46600000000000003</v>
      </c>
      <c r="D17" s="55">
        <v>0.35866500000000001</v>
      </c>
      <c r="E17" s="55">
        <v>0.20930399999999999</v>
      </c>
      <c r="F17" s="69">
        <v>0.167433</v>
      </c>
      <c r="G17" s="70">
        <v>-0.28899999999999998</v>
      </c>
      <c r="H17" s="70">
        <v>1E-3</v>
      </c>
      <c r="I17" s="55">
        <v>0.13395500000000002</v>
      </c>
      <c r="J17" s="55">
        <v>0.107164</v>
      </c>
      <c r="K17" s="55">
        <v>8.5730999999999988E-2</v>
      </c>
      <c r="L17" s="70">
        <v>-0.2</v>
      </c>
      <c r="M17" s="71">
        <v>0</v>
      </c>
    </row>
    <row r="18" spans="2:13" x14ac:dyDescent="0.35">
      <c r="B18" s="72" t="s">
        <v>37</v>
      </c>
      <c r="C18" s="73">
        <v>425.63</v>
      </c>
      <c r="D18" s="73">
        <v>1078.051688</v>
      </c>
      <c r="E18" s="74">
        <v>721.43849599999987</v>
      </c>
      <c r="F18" s="74">
        <v>582.58780899999999</v>
      </c>
      <c r="G18" s="75">
        <v>0.11</v>
      </c>
      <c r="H18" s="75">
        <v>1</v>
      </c>
      <c r="I18" s="73">
        <v>576.9239530000001</v>
      </c>
      <c r="J18" s="73">
        <v>588.31602099999998</v>
      </c>
      <c r="K18" s="74">
        <v>604.62763600000005</v>
      </c>
      <c r="L18" s="75">
        <v>1.2E-2</v>
      </c>
      <c r="M18" s="76">
        <v>1</v>
      </c>
    </row>
    <row r="19" spans="2:13" x14ac:dyDescent="0.35">
      <c r="B19" s="48" t="s">
        <v>38</v>
      </c>
      <c r="C19" s="77"/>
      <c r="D19" s="77"/>
      <c r="E19" s="77"/>
      <c r="F19" s="78"/>
      <c r="G19" s="79"/>
      <c r="H19" s="79"/>
      <c r="I19" s="77"/>
      <c r="J19" s="77"/>
      <c r="K19" s="77"/>
      <c r="L19" s="79"/>
      <c r="M19" s="80"/>
    </row>
    <row r="20" spans="2:13" x14ac:dyDescent="0.35">
      <c r="B20" s="48" t="s">
        <v>39</v>
      </c>
      <c r="C20" s="55">
        <v>270.71800000000002</v>
      </c>
      <c r="D20" s="55">
        <v>283.60500000000002</v>
      </c>
      <c r="E20" s="55">
        <v>304.570089</v>
      </c>
      <c r="F20" s="56">
        <v>361.33344199999999</v>
      </c>
      <c r="G20" s="81">
        <v>0.10100000000000001</v>
      </c>
      <c r="H20" s="81">
        <v>0.999</v>
      </c>
      <c r="I20" s="55">
        <v>386.04862300000002</v>
      </c>
      <c r="J20" s="55">
        <v>404.57487200000003</v>
      </c>
      <c r="K20" s="55">
        <v>438.20332200000001</v>
      </c>
      <c r="L20" s="81">
        <v>6.6000000000000003E-2</v>
      </c>
      <c r="M20" s="82">
        <v>1</v>
      </c>
    </row>
    <row r="21" spans="2:13" x14ac:dyDescent="0.35">
      <c r="B21" s="59" t="s">
        <v>41</v>
      </c>
      <c r="C21" s="60">
        <v>8.4009999999999998</v>
      </c>
      <c r="D21" s="61">
        <v>0.90400000000000003</v>
      </c>
      <c r="E21" s="62">
        <v>15.194342000000001</v>
      </c>
      <c r="F21" s="62">
        <v>112.570933</v>
      </c>
      <c r="G21" s="63">
        <v>1.375</v>
      </c>
      <c r="H21" s="63">
        <v>9.9000000000000005E-2</v>
      </c>
      <c r="I21" s="61">
        <v>118.042496</v>
      </c>
      <c r="J21" s="61">
        <v>123.89664200000001</v>
      </c>
      <c r="K21" s="62">
        <v>130.05520300000001</v>
      </c>
      <c r="L21" s="63">
        <v>4.9000000000000002E-2</v>
      </c>
      <c r="M21" s="63">
        <v>0.30499999999999999</v>
      </c>
    </row>
    <row r="22" spans="2:13" x14ac:dyDescent="0.35">
      <c r="B22" s="59" t="s">
        <v>43</v>
      </c>
      <c r="C22" s="64">
        <v>262.31700000000001</v>
      </c>
      <c r="D22" s="65">
        <v>282.70100000000002</v>
      </c>
      <c r="E22" s="66">
        <v>289.37574699999999</v>
      </c>
      <c r="F22" s="66">
        <v>248.76250899999999</v>
      </c>
      <c r="G22" s="67">
        <v>-1.7999999999999999E-2</v>
      </c>
      <c r="H22" s="67">
        <v>0.9</v>
      </c>
      <c r="I22" s="65">
        <v>268.00612699999999</v>
      </c>
      <c r="J22" s="65">
        <v>280.67822999999999</v>
      </c>
      <c r="K22" s="66">
        <v>308.14811900000001</v>
      </c>
      <c r="L22" s="67">
        <v>7.3999999999999996E-2</v>
      </c>
      <c r="M22" s="67">
        <v>0.69499999999999995</v>
      </c>
    </row>
    <row r="23" spans="2:13" x14ac:dyDescent="0.35">
      <c r="B23" s="48" t="s">
        <v>44</v>
      </c>
      <c r="C23" s="55">
        <v>0.46600000000000003</v>
      </c>
      <c r="D23" s="55">
        <v>0.35899999999999999</v>
      </c>
      <c r="E23" s="55">
        <v>0.20930399999999999</v>
      </c>
      <c r="F23" s="56">
        <v>0.16744300000000001</v>
      </c>
      <c r="G23" s="87">
        <v>-0.28899999999999998</v>
      </c>
      <c r="H23" s="87">
        <v>1E-3</v>
      </c>
      <c r="I23" s="55">
        <v>0.13395500000000002</v>
      </c>
      <c r="J23" s="55">
        <v>0.107164</v>
      </c>
      <c r="K23" s="55">
        <v>8.5730999999999988E-2</v>
      </c>
      <c r="L23" s="87">
        <v>-0.2</v>
      </c>
      <c r="M23" s="88">
        <v>0</v>
      </c>
    </row>
    <row r="24" spans="2:13" x14ac:dyDescent="0.35">
      <c r="B24" s="72" t="s">
        <v>45</v>
      </c>
      <c r="C24" s="89">
        <v>271.18400000000003</v>
      </c>
      <c r="D24" s="89">
        <v>283.964</v>
      </c>
      <c r="E24" s="90">
        <v>304.77939299999997</v>
      </c>
      <c r="F24" s="90">
        <v>361.50088499999998</v>
      </c>
      <c r="G24" s="75">
        <v>0.10100000000000001</v>
      </c>
      <c r="H24" s="75">
        <v>1</v>
      </c>
      <c r="I24" s="89">
        <v>386.18257800000003</v>
      </c>
      <c r="J24" s="89">
        <v>404.68203600000004</v>
      </c>
      <c r="K24" s="90">
        <v>438.28905300000002</v>
      </c>
      <c r="L24" s="75">
        <v>6.6000000000000003E-2</v>
      </c>
      <c r="M24" s="76">
        <v>1</v>
      </c>
    </row>
    <row r="25" spans="2:13" x14ac:dyDescent="0.35">
      <c r="B25" s="91" t="s">
        <v>46</v>
      </c>
      <c r="C25" s="92">
        <v>154.4</v>
      </c>
      <c r="D25" s="92">
        <v>794.1</v>
      </c>
      <c r="E25" s="93">
        <v>416.7</v>
      </c>
      <c r="F25" s="93">
        <v>221.1</v>
      </c>
      <c r="G25" s="94">
        <v>0.127</v>
      </c>
      <c r="H25" s="94"/>
      <c r="I25" s="92">
        <v>190.7</v>
      </c>
      <c r="J25" s="92">
        <v>183.6</v>
      </c>
      <c r="K25" s="93">
        <v>166.3</v>
      </c>
      <c r="L25" s="94">
        <v>-9.0999999999999998E-2</v>
      </c>
      <c r="M25" s="95"/>
    </row>
    <row r="26" spans="2:13" x14ac:dyDescent="0.35">
      <c r="B26" s="48"/>
      <c r="C26" s="84"/>
      <c r="D26" s="84"/>
      <c r="E26" s="84"/>
      <c r="F26" s="84"/>
      <c r="G26" s="96"/>
      <c r="H26" s="96"/>
      <c r="I26" s="84"/>
      <c r="J26" s="84"/>
      <c r="K26" s="84"/>
      <c r="L26" s="96"/>
      <c r="M26" s="97"/>
    </row>
    <row r="27" spans="2:13" x14ac:dyDescent="0.35">
      <c r="B27" s="98" t="s">
        <v>47</v>
      </c>
      <c r="C27" s="99"/>
      <c r="D27" s="99"/>
      <c r="E27" s="99"/>
      <c r="F27" s="99"/>
      <c r="G27" s="100"/>
      <c r="H27" s="100"/>
      <c r="I27" s="99"/>
      <c r="J27" s="99"/>
      <c r="K27" s="99"/>
      <c r="L27" s="100"/>
      <c r="M27" s="100"/>
    </row>
    <row r="28" spans="2:13" x14ac:dyDescent="0.35">
      <c r="B28" s="101" t="s">
        <v>48</v>
      </c>
      <c r="C28" s="102">
        <v>153.60799999999998</v>
      </c>
      <c r="D28" s="102">
        <v>246.91799999999998</v>
      </c>
      <c r="E28" s="102">
        <v>365.58128000000011</v>
      </c>
      <c r="F28" s="103">
        <v>188.30474499999997</v>
      </c>
      <c r="G28" s="104">
        <v>7.0000000000000007E-2</v>
      </c>
      <c r="H28" s="104">
        <v>1</v>
      </c>
      <c r="I28" s="102">
        <v>312.65140500000007</v>
      </c>
      <c r="J28" s="102">
        <v>355.90209400000003</v>
      </c>
      <c r="K28" s="105">
        <v>360.28901300000001</v>
      </c>
      <c r="L28" s="104">
        <v>0.24099999999999999</v>
      </c>
      <c r="M28" s="106">
        <v>1</v>
      </c>
    </row>
    <row r="29" spans="2:13" x14ac:dyDescent="0.35">
      <c r="B29" s="107" t="s">
        <v>49</v>
      </c>
      <c r="C29" s="84"/>
      <c r="D29" s="84"/>
      <c r="E29" s="84"/>
      <c r="F29" s="108"/>
      <c r="G29" s="57"/>
      <c r="H29" s="57"/>
      <c r="I29" s="84"/>
      <c r="J29" s="84"/>
      <c r="K29" s="84"/>
      <c r="L29" s="57"/>
      <c r="M29" s="58"/>
    </row>
    <row r="30" spans="2:13" x14ac:dyDescent="0.35">
      <c r="B30" s="107" t="s">
        <v>109</v>
      </c>
      <c r="C30" s="55">
        <v>127.729</v>
      </c>
      <c r="D30" s="55">
        <v>150.02600000000001</v>
      </c>
      <c r="E30" s="55">
        <v>128.38286299999999</v>
      </c>
      <c r="F30" s="56">
        <v>108.38544800000001</v>
      </c>
      <c r="G30" s="57">
        <v>-5.2999999999999999E-2</v>
      </c>
      <c r="H30" s="57">
        <v>0.29299999999999998</v>
      </c>
      <c r="I30" s="55">
        <v>113.362988</v>
      </c>
      <c r="J30" s="55">
        <v>116.390745</v>
      </c>
      <c r="K30" s="55">
        <v>122.36882799999999</v>
      </c>
      <c r="L30" s="57">
        <v>4.1000000000000002E-2</v>
      </c>
      <c r="M30" s="58">
        <v>0.19600000000000001</v>
      </c>
    </row>
    <row r="31" spans="2:13" x14ac:dyDescent="0.35">
      <c r="B31" s="107" t="s">
        <v>50</v>
      </c>
      <c r="C31" s="55">
        <v>169.7</v>
      </c>
      <c r="D31" s="55">
        <v>293.36799999999999</v>
      </c>
      <c r="E31" s="55">
        <v>450.57807400000002</v>
      </c>
      <c r="F31" s="56">
        <v>472.482688</v>
      </c>
      <c r="G31" s="57">
        <v>0.40699999999999997</v>
      </c>
      <c r="H31" s="57">
        <v>0.70399999999999996</v>
      </c>
      <c r="I31" s="55">
        <v>458.76478200000003</v>
      </c>
      <c r="J31" s="55">
        <v>467.12327700000003</v>
      </c>
      <c r="K31" s="55">
        <v>477.443939</v>
      </c>
      <c r="L31" s="57">
        <v>3.0000000000000001E-3</v>
      </c>
      <c r="M31" s="58">
        <v>0.8</v>
      </c>
    </row>
    <row r="32" spans="2:13" x14ac:dyDescent="0.35">
      <c r="B32" s="109" t="s">
        <v>52</v>
      </c>
      <c r="C32" s="119">
        <v>169.7</v>
      </c>
      <c r="D32" s="120">
        <v>293.36799999999999</v>
      </c>
      <c r="E32" s="120">
        <v>450.57807400000002</v>
      </c>
      <c r="F32" s="121">
        <v>472.482688</v>
      </c>
      <c r="G32" s="122">
        <v>0.40699999999999997</v>
      </c>
      <c r="H32" s="122">
        <v>0.70399999999999996</v>
      </c>
      <c r="I32" s="120">
        <v>458.76478200000003</v>
      </c>
      <c r="J32" s="120">
        <v>467.12327700000003</v>
      </c>
      <c r="K32" s="206">
        <v>477.443939</v>
      </c>
      <c r="L32" s="122">
        <v>3.0000000000000001E-3</v>
      </c>
      <c r="M32" s="122">
        <v>0.8</v>
      </c>
    </row>
    <row r="33" spans="2:13" x14ac:dyDescent="0.35">
      <c r="B33" s="107" t="s">
        <v>36</v>
      </c>
      <c r="C33" s="55">
        <v>0</v>
      </c>
      <c r="D33" s="55">
        <v>1.544</v>
      </c>
      <c r="E33" s="55">
        <v>1.7350000000000001</v>
      </c>
      <c r="F33" s="56">
        <v>1.8129999999999999</v>
      </c>
      <c r="G33" s="57">
        <v>0</v>
      </c>
      <c r="H33" s="57">
        <v>2E-3</v>
      </c>
      <c r="I33" s="55">
        <v>1.8939999999999999</v>
      </c>
      <c r="J33" s="55">
        <v>1.9810000000000001</v>
      </c>
      <c r="K33" s="55">
        <v>1.9810000000000001</v>
      </c>
      <c r="L33" s="57">
        <v>0.03</v>
      </c>
      <c r="M33" s="58">
        <v>3.0000000000000001E-3</v>
      </c>
    </row>
    <row r="34" spans="2:13" x14ac:dyDescent="0.35">
      <c r="B34" s="112" t="s">
        <v>53</v>
      </c>
      <c r="C34" s="89">
        <v>297.42899999999997</v>
      </c>
      <c r="D34" s="89">
        <v>444.93799999999999</v>
      </c>
      <c r="E34" s="89">
        <v>580.69593700000007</v>
      </c>
      <c r="F34" s="113">
        <v>582.68113600000004</v>
      </c>
      <c r="G34" s="114">
        <v>0.251</v>
      </c>
      <c r="H34" s="114">
        <v>1</v>
      </c>
      <c r="I34" s="89">
        <v>574.02177000000006</v>
      </c>
      <c r="J34" s="89">
        <v>585.49502200000006</v>
      </c>
      <c r="K34" s="90">
        <v>601.793767</v>
      </c>
      <c r="L34" s="114">
        <v>1.0999999999999999E-2</v>
      </c>
      <c r="M34" s="115">
        <v>1</v>
      </c>
    </row>
    <row r="35" spans="2:13" x14ac:dyDescent="0.35">
      <c r="B35" s="116" t="s">
        <v>54</v>
      </c>
      <c r="C35" s="77"/>
      <c r="D35" s="77"/>
      <c r="E35" s="77"/>
      <c r="F35" s="78"/>
      <c r="G35" s="104"/>
      <c r="H35" s="104"/>
      <c r="I35" s="77"/>
      <c r="J35" s="77"/>
      <c r="K35" s="77"/>
      <c r="L35" s="104"/>
      <c r="M35" s="106"/>
    </row>
    <row r="36" spans="2:13" x14ac:dyDescent="0.35">
      <c r="B36" s="107" t="s">
        <v>55</v>
      </c>
      <c r="C36" s="55">
        <v>6.0809999999999995</v>
      </c>
      <c r="D36" s="55">
        <v>5.056</v>
      </c>
      <c r="E36" s="55">
        <v>3.6133300000000004</v>
      </c>
      <c r="F36" s="56">
        <v>3.7031619999999998</v>
      </c>
      <c r="G36" s="57">
        <v>-0.152</v>
      </c>
      <c r="H36" s="57">
        <v>2.3500411504174534E-2</v>
      </c>
      <c r="I36" s="55">
        <v>3.7976640000000002</v>
      </c>
      <c r="J36" s="55">
        <v>3.9951429999999997</v>
      </c>
      <c r="K36" s="55">
        <v>4.20289</v>
      </c>
      <c r="L36" s="57">
        <v>4.2999999999999997E-2</v>
      </c>
      <c r="M36" s="58">
        <v>1.4999999999999999E-2</v>
      </c>
    </row>
    <row r="37" spans="2:13" x14ac:dyDescent="0.35">
      <c r="B37" s="109" t="s">
        <v>41</v>
      </c>
      <c r="C37" s="60">
        <v>2.851</v>
      </c>
      <c r="D37" s="61">
        <v>0.90400000000000003</v>
      </c>
      <c r="E37" s="61">
        <v>2.5962990000000001</v>
      </c>
      <c r="F37" s="110">
        <v>2.6332450000000001</v>
      </c>
      <c r="G37" s="63">
        <v>-2.5999999999999999E-2</v>
      </c>
      <c r="H37" s="63">
        <v>1.0999999999999999E-2</v>
      </c>
      <c r="I37" s="61">
        <v>2.6721120000000003</v>
      </c>
      <c r="J37" s="61">
        <v>2.8110619999999997</v>
      </c>
      <c r="K37" s="62">
        <v>2.9572370000000001</v>
      </c>
      <c r="L37" s="63">
        <v>3.9E-2</v>
      </c>
      <c r="M37" s="63">
        <v>0.01</v>
      </c>
    </row>
    <row r="38" spans="2:13" x14ac:dyDescent="0.35">
      <c r="B38" s="109" t="s">
        <v>56</v>
      </c>
      <c r="C38" s="64">
        <v>3.23</v>
      </c>
      <c r="D38" s="65">
        <v>4.1520000000000001</v>
      </c>
      <c r="E38" s="65">
        <v>1.017031</v>
      </c>
      <c r="F38" s="111">
        <v>1.069917</v>
      </c>
      <c r="G38" s="67">
        <v>-0.308</v>
      </c>
      <c r="H38" s="67">
        <v>1.2999999999999999E-2</v>
      </c>
      <c r="I38" s="65">
        <v>1.1255519999999999</v>
      </c>
      <c r="J38" s="65">
        <v>1.1840809999999999</v>
      </c>
      <c r="K38" s="66">
        <v>1.2456530000000001</v>
      </c>
      <c r="L38" s="67">
        <v>5.1999999999999998E-2</v>
      </c>
      <c r="M38" s="67">
        <v>4.0000000000000001E-3</v>
      </c>
    </row>
    <row r="39" spans="2:13" x14ac:dyDescent="0.35">
      <c r="B39" s="107" t="s">
        <v>44</v>
      </c>
      <c r="C39" s="55">
        <v>137.74</v>
      </c>
      <c r="D39" s="55">
        <v>192.964</v>
      </c>
      <c r="E39" s="55">
        <v>211.501327</v>
      </c>
      <c r="F39" s="56">
        <v>390.67322900000005</v>
      </c>
      <c r="G39" s="57">
        <v>0.41599999999999998</v>
      </c>
      <c r="H39" s="57">
        <v>0.97599999999999998</v>
      </c>
      <c r="I39" s="55">
        <v>257.572701</v>
      </c>
      <c r="J39" s="55">
        <v>225.59778500000002</v>
      </c>
      <c r="K39" s="55">
        <v>237.30186399999999</v>
      </c>
      <c r="L39" s="57">
        <v>-0.153</v>
      </c>
      <c r="M39" s="58">
        <v>0.98499999999999999</v>
      </c>
    </row>
    <row r="40" spans="2:13" x14ac:dyDescent="0.35">
      <c r="B40" s="112" t="s">
        <v>57</v>
      </c>
      <c r="C40" s="89">
        <v>143.821</v>
      </c>
      <c r="D40" s="89">
        <v>198.02</v>
      </c>
      <c r="E40" s="89">
        <v>215.11465699999999</v>
      </c>
      <c r="F40" s="113">
        <v>394.37639100000007</v>
      </c>
      <c r="G40" s="114">
        <v>0.4</v>
      </c>
      <c r="H40" s="114">
        <v>1</v>
      </c>
      <c r="I40" s="89">
        <v>261.37036499999999</v>
      </c>
      <c r="J40" s="89">
        <v>229.59292800000003</v>
      </c>
      <c r="K40" s="90">
        <v>241.50475399999999</v>
      </c>
      <c r="L40" s="114">
        <v>-0.151</v>
      </c>
      <c r="M40" s="115">
        <v>1</v>
      </c>
    </row>
    <row r="41" spans="2:13" ht="19" x14ac:dyDescent="0.35">
      <c r="B41" s="107" t="s">
        <v>58</v>
      </c>
      <c r="C41" s="55">
        <v>-164.03299999999999</v>
      </c>
      <c r="D41" s="55">
        <v>-284.64999999999998</v>
      </c>
      <c r="E41" s="55">
        <v>-348.04852899999997</v>
      </c>
      <c r="F41" s="56">
        <v>-192.482688</v>
      </c>
      <c r="G41" s="57">
        <v>5.5E-2</v>
      </c>
      <c r="H41" s="57">
        <v>1</v>
      </c>
      <c r="I41" s="55">
        <v>-308.76478200000003</v>
      </c>
      <c r="J41" s="55">
        <v>-357.12327700000003</v>
      </c>
      <c r="K41" s="117">
        <v>-357.443939</v>
      </c>
      <c r="L41" s="57">
        <v>0.22900000000000001</v>
      </c>
      <c r="M41" s="58">
        <v>1</v>
      </c>
    </row>
    <row r="42" spans="2:13" x14ac:dyDescent="0.35">
      <c r="B42" s="109" t="s">
        <v>62</v>
      </c>
      <c r="C42" s="119">
        <v>-164.03299999999999</v>
      </c>
      <c r="D42" s="120">
        <v>-284.64999999999998</v>
      </c>
      <c r="E42" s="120">
        <v>-348.04852899999997</v>
      </c>
      <c r="F42" s="121">
        <v>-192.482688</v>
      </c>
      <c r="G42" s="122">
        <v>5.5E-2</v>
      </c>
      <c r="H42" s="122">
        <v>1</v>
      </c>
      <c r="I42" s="120">
        <v>-308.76478200000003</v>
      </c>
      <c r="J42" s="120">
        <v>-357.12327700000003</v>
      </c>
      <c r="K42" s="120">
        <v>-357.443939</v>
      </c>
      <c r="L42" s="122">
        <v>0.22900000000000001</v>
      </c>
      <c r="M42" s="122">
        <v>1</v>
      </c>
    </row>
    <row r="43" spans="2:13" ht="19" x14ac:dyDescent="0.35">
      <c r="B43" s="107" t="s">
        <v>63</v>
      </c>
      <c r="C43" s="55">
        <v>1.4370000000000001</v>
      </c>
      <c r="D43" s="55">
        <v>0</v>
      </c>
      <c r="E43" s="55">
        <v>0</v>
      </c>
      <c r="F43" s="56">
        <v>0</v>
      </c>
      <c r="G43" s="57">
        <v>-1</v>
      </c>
      <c r="H43" s="57">
        <v>0</v>
      </c>
      <c r="I43" s="55">
        <v>0</v>
      </c>
      <c r="J43" s="55">
        <v>0</v>
      </c>
      <c r="K43" s="117">
        <v>0</v>
      </c>
      <c r="L43" s="57">
        <v>0</v>
      </c>
      <c r="M43" s="58">
        <v>0</v>
      </c>
    </row>
    <row r="44" spans="2:13" x14ac:dyDescent="0.35">
      <c r="B44" s="109" t="s">
        <v>110</v>
      </c>
      <c r="C44" s="119">
        <v>1.4370000000000001</v>
      </c>
      <c r="D44" s="120">
        <v>0</v>
      </c>
      <c r="E44" s="120">
        <v>0</v>
      </c>
      <c r="F44" s="121">
        <v>0</v>
      </c>
      <c r="G44" s="122">
        <v>-1</v>
      </c>
      <c r="H44" s="122">
        <v>0</v>
      </c>
      <c r="I44" s="120">
        <v>0</v>
      </c>
      <c r="J44" s="120">
        <v>0</v>
      </c>
      <c r="K44" s="120">
        <v>0</v>
      </c>
      <c r="L44" s="122">
        <v>0</v>
      </c>
      <c r="M44" s="122">
        <v>0</v>
      </c>
    </row>
    <row r="45" spans="2:13" ht="19" x14ac:dyDescent="0.35">
      <c r="B45" s="123" t="s">
        <v>65</v>
      </c>
      <c r="C45" s="124">
        <v>-8.988000000000012</v>
      </c>
      <c r="D45" s="124">
        <v>-37.731999999999999</v>
      </c>
      <c r="E45" s="124">
        <v>17.532751000000133</v>
      </c>
      <c r="F45" s="125">
        <v>-4.1779430000000275</v>
      </c>
      <c r="G45" s="126">
        <v>-0.22500000000000001</v>
      </c>
      <c r="H45" s="126">
        <v>-0.03</v>
      </c>
      <c r="I45" s="124">
        <v>3.8866230000000428</v>
      </c>
      <c r="J45" s="124">
        <v>-1.2211829999999964</v>
      </c>
      <c r="K45" s="127">
        <v>2.845074000000011</v>
      </c>
      <c r="L45" s="126">
        <v>-1.88</v>
      </c>
      <c r="M45" s="128">
        <v>1</v>
      </c>
    </row>
    <row r="46" spans="2:13" x14ac:dyDescent="0.35">
      <c r="B46" s="48"/>
      <c r="C46" s="84"/>
      <c r="D46" s="84"/>
      <c r="E46" s="84"/>
      <c r="F46" s="84"/>
      <c r="G46" s="129"/>
      <c r="H46" s="129"/>
      <c r="I46" s="84"/>
      <c r="J46" s="84"/>
      <c r="K46" s="84"/>
      <c r="L46" s="129"/>
      <c r="M46" s="129"/>
    </row>
    <row r="47" spans="2:13" x14ac:dyDescent="0.35">
      <c r="B47" s="48" t="s">
        <v>66</v>
      </c>
      <c r="C47" s="84"/>
      <c r="D47" s="84"/>
      <c r="E47" s="84"/>
      <c r="F47" s="84"/>
      <c r="G47" s="130"/>
      <c r="H47" s="130"/>
      <c r="I47" s="84"/>
      <c r="J47" s="84"/>
      <c r="K47" s="84"/>
      <c r="L47" s="130"/>
      <c r="M47" s="130"/>
    </row>
    <row r="48" spans="2:13" x14ac:dyDescent="0.35">
      <c r="B48" s="59" t="s">
        <v>70</v>
      </c>
      <c r="C48" s="84">
        <v>5048.74</v>
      </c>
      <c r="D48" s="84">
        <v>5363.5649999999996</v>
      </c>
      <c r="E48" s="84">
        <v>5727.0628899999992</v>
      </c>
      <c r="F48" s="108">
        <v>5919.5455779999993</v>
      </c>
      <c r="G48" s="86">
        <v>5.3999999999999999E-2</v>
      </c>
      <c r="H48" s="86">
        <v>0.98399999999999999</v>
      </c>
      <c r="I48" s="84">
        <v>6228.3103609999998</v>
      </c>
      <c r="J48" s="84">
        <v>6585.4336380000004</v>
      </c>
      <c r="K48" s="84">
        <v>6942.8775769999993</v>
      </c>
      <c r="L48" s="86">
        <v>5.5E-2</v>
      </c>
      <c r="M48" s="135">
        <v>0.98699999999999999</v>
      </c>
    </row>
    <row r="49" spans="2:13" x14ac:dyDescent="0.35">
      <c r="B49" s="59" t="s">
        <v>71</v>
      </c>
      <c r="C49" s="84">
        <v>16.962</v>
      </c>
      <c r="D49" s="84">
        <v>28.291</v>
      </c>
      <c r="E49" s="84">
        <v>0</v>
      </c>
      <c r="F49" s="108">
        <v>0</v>
      </c>
      <c r="G49" s="86">
        <v>-1</v>
      </c>
      <c r="H49" s="86">
        <v>2E-3</v>
      </c>
      <c r="I49" s="84">
        <v>0</v>
      </c>
      <c r="J49" s="84">
        <v>0</v>
      </c>
      <c r="K49" s="84">
        <v>0</v>
      </c>
      <c r="L49" s="86">
        <v>0</v>
      </c>
      <c r="M49" s="135">
        <v>0</v>
      </c>
    </row>
    <row r="50" spans="2:13" x14ac:dyDescent="0.35">
      <c r="B50" s="59" t="s">
        <v>72</v>
      </c>
      <c r="C50" s="84">
        <v>89.6</v>
      </c>
      <c r="D50" s="84">
        <v>51.868000000000002</v>
      </c>
      <c r="E50" s="84">
        <v>69.401069000000007</v>
      </c>
      <c r="F50" s="108">
        <v>65.223127000000005</v>
      </c>
      <c r="G50" s="86">
        <v>-0.1</v>
      </c>
      <c r="H50" s="86">
        <v>1.2E-2</v>
      </c>
      <c r="I50" s="84">
        <v>69.109751000000003</v>
      </c>
      <c r="J50" s="84">
        <v>67.888569000000004</v>
      </c>
      <c r="K50" s="84">
        <v>70.733643999999998</v>
      </c>
      <c r="L50" s="86">
        <v>2.7E-2</v>
      </c>
      <c r="M50" s="135">
        <v>1.0999999999999999E-2</v>
      </c>
    </row>
    <row r="51" spans="2:13" x14ac:dyDescent="0.35">
      <c r="B51" s="207" t="s">
        <v>111</v>
      </c>
      <c r="C51" s="84">
        <v>0</v>
      </c>
      <c r="D51" s="84">
        <v>0</v>
      </c>
      <c r="E51" s="84">
        <v>15.242082</v>
      </c>
      <c r="F51" s="108">
        <v>12.759165999999999</v>
      </c>
      <c r="G51" s="86">
        <v>0</v>
      </c>
      <c r="H51" s="86">
        <v>1E-3</v>
      </c>
      <c r="I51" s="84">
        <v>13.386237999999999</v>
      </c>
      <c r="J51" s="84">
        <v>14.045916999999999</v>
      </c>
      <c r="K51" s="84">
        <v>14.7399</v>
      </c>
      <c r="L51" s="86">
        <v>4.9000000000000002E-2</v>
      </c>
      <c r="M51" s="135">
        <v>2E-3</v>
      </c>
    </row>
    <row r="52" spans="2:13" x14ac:dyDescent="0.35">
      <c r="B52" s="72" t="s">
        <v>73</v>
      </c>
      <c r="C52" s="89">
        <v>5155.3020000000006</v>
      </c>
      <c r="D52" s="89">
        <v>5443.7240000000002</v>
      </c>
      <c r="E52" s="89">
        <v>5811.7060409999985</v>
      </c>
      <c r="F52" s="113">
        <v>5997.5278709999993</v>
      </c>
      <c r="G52" s="114">
        <v>5.1999999999999998E-2</v>
      </c>
      <c r="H52" s="114">
        <v>1</v>
      </c>
      <c r="I52" s="89">
        <v>6310.8063499999998</v>
      </c>
      <c r="J52" s="89">
        <v>6667.3681240000005</v>
      </c>
      <c r="K52" s="89">
        <v>7028.3511209999988</v>
      </c>
      <c r="L52" s="114">
        <v>5.3999999999999999E-2</v>
      </c>
      <c r="M52" s="115">
        <v>1</v>
      </c>
    </row>
    <row r="53" spans="2:13" x14ac:dyDescent="0.35">
      <c r="B53" s="59" t="s">
        <v>74</v>
      </c>
      <c r="C53" s="84">
        <v>1608.252</v>
      </c>
      <c r="D53" s="84">
        <v>2402.3389999999999</v>
      </c>
      <c r="E53" s="84">
        <v>2818.9986370000001</v>
      </c>
      <c r="F53" s="108">
        <v>3040.085572</v>
      </c>
      <c r="G53" s="86">
        <v>0.23599999999999999</v>
      </c>
      <c r="H53" s="86">
        <v>0.436</v>
      </c>
      <c r="I53" s="84">
        <v>3230.826947</v>
      </c>
      <c r="J53" s="84">
        <v>3414.460932</v>
      </c>
      <c r="K53" s="84">
        <v>3580.7995150000002</v>
      </c>
      <c r="L53" s="86">
        <v>5.6000000000000001E-2</v>
      </c>
      <c r="M53" s="135">
        <v>0.51</v>
      </c>
    </row>
    <row r="54" spans="2:13" x14ac:dyDescent="0.35">
      <c r="B54" s="140" t="s">
        <v>77</v>
      </c>
      <c r="C54" s="84">
        <v>116.021</v>
      </c>
      <c r="D54" s="84">
        <v>93.206000000000003</v>
      </c>
      <c r="E54" s="84">
        <v>103.495154</v>
      </c>
      <c r="F54" s="108">
        <v>111.418598</v>
      </c>
      <c r="G54" s="86">
        <v>-1.2999999999999999E-2</v>
      </c>
      <c r="H54" s="86">
        <v>1.9E-2</v>
      </c>
      <c r="I54" s="84">
        <v>119.90853800000001</v>
      </c>
      <c r="J54" s="84">
        <v>128.99682299999998</v>
      </c>
      <c r="K54" s="84">
        <v>138.625979</v>
      </c>
      <c r="L54" s="86">
        <v>7.5999999999999998E-2</v>
      </c>
      <c r="M54" s="135">
        <v>1.9E-2</v>
      </c>
    </row>
    <row r="55" spans="2:13" x14ac:dyDescent="0.35">
      <c r="B55" s="140" t="s">
        <v>78</v>
      </c>
      <c r="C55" s="84">
        <v>3431.029</v>
      </c>
      <c r="D55" s="84">
        <v>2948.1790000000001</v>
      </c>
      <c r="E55" s="84">
        <v>2889.21225</v>
      </c>
      <c r="F55" s="108">
        <v>2846.0237030000003</v>
      </c>
      <c r="G55" s="86">
        <v>-0.06</v>
      </c>
      <c r="H55" s="86">
        <v>0.54500000000000004</v>
      </c>
      <c r="I55" s="84">
        <v>2960.0708640000003</v>
      </c>
      <c r="J55" s="84">
        <v>3123.9103710000004</v>
      </c>
      <c r="K55" s="84">
        <v>3308.9256260000002</v>
      </c>
      <c r="L55" s="86">
        <v>5.1999999999999998E-2</v>
      </c>
      <c r="M55" s="135">
        <v>0.47099999999999997</v>
      </c>
    </row>
    <row r="56" spans="2:13" x14ac:dyDescent="0.35">
      <c r="B56" s="72" t="s">
        <v>80</v>
      </c>
      <c r="C56" s="89">
        <v>5155.3019999999997</v>
      </c>
      <c r="D56" s="89">
        <v>5443.7240000000002</v>
      </c>
      <c r="E56" s="89">
        <v>5811.7060410000004</v>
      </c>
      <c r="F56" s="113">
        <v>5997.5278730000009</v>
      </c>
      <c r="G56" s="114">
        <v>5.1999999999999998E-2</v>
      </c>
      <c r="H56" s="114">
        <v>1</v>
      </c>
      <c r="I56" s="89">
        <v>6310.8063490000004</v>
      </c>
      <c r="J56" s="89">
        <v>6667.3681260000003</v>
      </c>
      <c r="K56" s="89">
        <v>7028.3511200000003</v>
      </c>
      <c r="L56" s="114">
        <v>5.3999999999999999E-2</v>
      </c>
      <c r="M56" s="115">
        <v>1</v>
      </c>
    </row>
    <row r="57" spans="2:13" x14ac:dyDescent="0.35">
      <c r="B57" s="142"/>
      <c r="C57" s="143"/>
      <c r="D57" s="143"/>
      <c r="E57" s="144"/>
      <c r="F57" s="144"/>
      <c r="G57" s="144"/>
      <c r="H57" s="144"/>
      <c r="I57" s="144"/>
      <c r="J57" s="144"/>
      <c r="K57" s="145"/>
      <c r="L57" s="145"/>
      <c r="M57" s="145"/>
    </row>
    <row r="58" spans="2:13" x14ac:dyDescent="0.35">
      <c r="B58" s="146"/>
      <c r="C58" s="146"/>
      <c r="D58" s="146"/>
      <c r="E58" s="146"/>
      <c r="F58" s="146"/>
      <c r="G58" s="146"/>
      <c r="H58" s="146"/>
      <c r="I58" s="146"/>
      <c r="J58" s="146"/>
      <c r="K58" s="146"/>
      <c r="L58" s="147"/>
      <c r="M58" s="148"/>
    </row>
    <row r="59" spans="2:13" x14ac:dyDescent="0.35">
      <c r="B59" s="149"/>
      <c r="C59" s="150"/>
      <c r="D59" s="55"/>
      <c r="E59" s="55"/>
      <c r="F59" s="151"/>
      <c r="G59" s="151"/>
      <c r="H59" s="151"/>
      <c r="I59" s="55"/>
      <c r="J59" s="152"/>
      <c r="K59" s="147"/>
      <c r="L59" s="147"/>
      <c r="M59" s="147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4F97A-5F92-4EB2-A9AF-7E4D7A5E09CD}">
  <dimension ref="B1:U5"/>
  <sheetViews>
    <sheetView showGridLines="0" workbookViewId="0">
      <selection activeCell="F15" sqref="F15"/>
    </sheetView>
  </sheetViews>
  <sheetFormatPr defaultRowHeight="14.5" x14ac:dyDescent="0.35"/>
  <cols>
    <col min="1" max="1" width="2.6328125" customWidth="1"/>
    <col min="2" max="2" width="17.90625" customWidth="1"/>
  </cols>
  <sheetData>
    <row r="1" spans="2:21" x14ac:dyDescent="0.35">
      <c r="B1" s="5" t="s">
        <v>14</v>
      </c>
    </row>
    <row r="2" spans="2:21" x14ac:dyDescent="0.35">
      <c r="B2" s="265" t="s">
        <v>112</v>
      </c>
      <c r="C2" s="252"/>
      <c r="D2" s="252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265"/>
      <c r="T2" s="265"/>
      <c r="U2" s="265"/>
    </row>
    <row r="3" spans="2:21" x14ac:dyDescent="0.35">
      <c r="B3" s="281"/>
      <c r="C3" s="282"/>
      <c r="D3" s="282"/>
      <c r="E3" s="283"/>
      <c r="F3" s="284"/>
      <c r="G3" s="284"/>
      <c r="H3" s="284"/>
      <c r="I3" s="284"/>
      <c r="J3" s="284"/>
      <c r="K3" s="284"/>
      <c r="L3" s="284"/>
      <c r="M3" s="284"/>
      <c r="N3" s="284"/>
      <c r="O3" s="284"/>
      <c r="P3" s="284"/>
      <c r="Q3" s="284"/>
      <c r="R3" s="284"/>
      <c r="S3" s="227"/>
      <c r="T3" s="228"/>
      <c r="U3" s="229"/>
    </row>
    <row r="4" spans="2:21" x14ac:dyDescent="0.35">
      <c r="B4" s="280" t="s">
        <v>210</v>
      </c>
      <c r="C4" s="202"/>
      <c r="D4" s="202"/>
      <c r="E4" s="202"/>
      <c r="F4" s="202"/>
      <c r="G4" s="202"/>
      <c r="H4" s="202"/>
      <c r="I4" s="203"/>
      <c r="J4" s="203"/>
      <c r="K4" s="202"/>
      <c r="L4" s="203"/>
      <c r="M4" s="203"/>
      <c r="N4" s="202"/>
      <c r="O4" s="203"/>
      <c r="P4" s="203"/>
      <c r="Q4" s="202"/>
      <c r="R4" s="203"/>
      <c r="S4" s="203"/>
      <c r="T4" s="204"/>
      <c r="U4" s="204"/>
    </row>
    <row r="5" spans="2:21" x14ac:dyDescent="0.35">
      <c r="B5" s="205"/>
      <c r="C5" s="205"/>
      <c r="D5" s="205"/>
      <c r="E5" s="205"/>
      <c r="F5" s="205"/>
      <c r="G5" s="205"/>
      <c r="H5" s="205"/>
      <c r="I5" s="205"/>
      <c r="J5" s="205"/>
      <c r="K5" s="205"/>
      <c r="L5" s="205"/>
      <c r="M5" s="205"/>
      <c r="N5" s="205"/>
      <c r="O5" s="205"/>
      <c r="P5" s="205"/>
      <c r="Q5" s="205"/>
      <c r="R5" s="205"/>
      <c r="S5" s="205"/>
      <c r="T5" s="205"/>
      <c r="U5" s="205"/>
    </row>
  </sheetData>
  <mergeCells count="3">
    <mergeCell ref="B2:U2"/>
    <mergeCell ref="C3:D3"/>
    <mergeCell ref="F3:R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B95C2E-9769-4AC8-BBE0-EA09AD16C1FC}">
  <dimension ref="B1:AB33"/>
  <sheetViews>
    <sheetView showGridLines="0" topLeftCell="A16" workbookViewId="0">
      <selection activeCell="N33" sqref="N33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5" t="s">
        <v>14</v>
      </c>
      <c r="AB1">
        <f>SUMPRODUCT(LEN(B2)-LEN(SUBSTITUTE(B2,{1,2,3,4,5,6,7,8,9,0},"")))</f>
        <v>4</v>
      </c>
    </row>
    <row r="2" spans="2:28" x14ac:dyDescent="0.35">
      <c r="B2" s="237" t="s">
        <v>113</v>
      </c>
      <c r="C2" s="237"/>
      <c r="D2" s="237"/>
      <c r="E2" s="237"/>
      <c r="F2" s="237"/>
      <c r="G2" s="237"/>
      <c r="H2" s="237"/>
      <c r="I2" s="237"/>
      <c r="J2" s="237"/>
      <c r="K2" s="237"/>
    </row>
    <row r="3" spans="2:28" ht="22" x14ac:dyDescent="0.35">
      <c r="B3" s="1"/>
      <c r="C3" s="2"/>
      <c r="D3" s="3"/>
      <c r="E3" s="238" t="s">
        <v>1</v>
      </c>
      <c r="F3" s="239"/>
      <c r="G3" s="240"/>
      <c r="H3" s="4" t="s">
        <v>2</v>
      </c>
      <c r="I3" s="241" t="s">
        <v>3</v>
      </c>
      <c r="J3" s="242"/>
      <c r="K3" s="242"/>
    </row>
    <row r="4" spans="2:28" ht="22" x14ac:dyDescent="0.35">
      <c r="B4" s="209" t="s">
        <v>4</v>
      </c>
      <c r="C4" s="210" t="s">
        <v>5</v>
      </c>
      <c r="D4" s="210" t="s">
        <v>168</v>
      </c>
      <c r="E4" s="211" t="s">
        <v>6</v>
      </c>
      <c r="F4" s="211" t="s">
        <v>7</v>
      </c>
      <c r="G4" s="211" t="s">
        <v>8</v>
      </c>
      <c r="H4" s="211" t="s">
        <v>9</v>
      </c>
      <c r="I4" s="211" t="s">
        <v>10</v>
      </c>
      <c r="J4" s="211" t="s">
        <v>11</v>
      </c>
      <c r="K4" s="212" t="s">
        <v>12</v>
      </c>
    </row>
    <row r="5" spans="2:28" ht="18" customHeight="1" x14ac:dyDescent="0.35">
      <c r="B5" s="234" t="s">
        <v>211</v>
      </c>
      <c r="C5" s="235" t="s">
        <v>114</v>
      </c>
      <c r="D5" s="243" t="s">
        <v>170</v>
      </c>
      <c r="E5" s="275">
        <v>0.98</v>
      </c>
      <c r="F5" s="275">
        <v>0.98</v>
      </c>
      <c r="G5" s="275">
        <v>0.76</v>
      </c>
      <c r="H5" s="236">
        <v>0.9</v>
      </c>
      <c r="I5" s="236">
        <v>0.9</v>
      </c>
      <c r="J5" s="236">
        <v>0.9</v>
      </c>
      <c r="K5" s="233">
        <v>0.9</v>
      </c>
    </row>
    <row r="6" spans="2:28" x14ac:dyDescent="0.35">
      <c r="B6" s="234"/>
      <c r="C6" s="235"/>
      <c r="D6" s="243"/>
      <c r="E6" s="273" t="s">
        <v>212</v>
      </c>
      <c r="F6" s="273" t="s">
        <v>214</v>
      </c>
      <c r="G6" s="273" t="s">
        <v>216</v>
      </c>
      <c r="H6" s="236"/>
      <c r="I6" s="236"/>
      <c r="J6" s="236"/>
      <c r="K6" s="233"/>
    </row>
    <row r="7" spans="2:28" x14ac:dyDescent="0.35">
      <c r="B7" s="234"/>
      <c r="C7" s="235"/>
      <c r="D7" s="243"/>
      <c r="E7" s="274" t="s">
        <v>213</v>
      </c>
      <c r="F7" s="274" t="s">
        <v>215</v>
      </c>
      <c r="G7" s="274" t="s">
        <v>217</v>
      </c>
      <c r="H7" s="236"/>
      <c r="I7" s="236"/>
      <c r="J7" s="236"/>
      <c r="K7" s="233"/>
    </row>
    <row r="8" spans="2:28" ht="14.5" customHeight="1" x14ac:dyDescent="0.35">
      <c r="B8" s="234" t="s">
        <v>218</v>
      </c>
      <c r="C8" s="235" t="s">
        <v>115</v>
      </c>
      <c r="D8" s="243"/>
      <c r="E8" s="275">
        <v>0.93</v>
      </c>
      <c r="F8" s="275">
        <v>0.93</v>
      </c>
      <c r="G8" s="275">
        <v>0.94</v>
      </c>
      <c r="H8" s="236">
        <v>0.95</v>
      </c>
      <c r="I8" s="236">
        <v>0.95</v>
      </c>
      <c r="J8" s="236">
        <v>0.95</v>
      </c>
      <c r="K8" s="233">
        <v>0.95</v>
      </c>
    </row>
    <row r="9" spans="2:28" x14ac:dyDescent="0.35">
      <c r="B9" s="234"/>
      <c r="C9" s="235"/>
      <c r="D9" s="243"/>
      <c r="E9" s="273" t="s">
        <v>219</v>
      </c>
      <c r="F9" s="273" t="s">
        <v>221</v>
      </c>
      <c r="G9" s="273" t="s">
        <v>223</v>
      </c>
      <c r="H9" s="236"/>
      <c r="I9" s="236"/>
      <c r="J9" s="236"/>
      <c r="K9" s="233"/>
    </row>
    <row r="10" spans="2:28" x14ac:dyDescent="0.35">
      <c r="B10" s="234"/>
      <c r="C10" s="235"/>
      <c r="D10" s="243"/>
      <c r="E10" s="274" t="s">
        <v>220</v>
      </c>
      <c r="F10" s="274" t="s">
        <v>222</v>
      </c>
      <c r="G10" s="285">
        <v>2163514</v>
      </c>
      <c r="H10" s="236"/>
      <c r="I10" s="236"/>
      <c r="J10" s="236"/>
      <c r="K10" s="233"/>
    </row>
    <row r="11" spans="2:28" ht="14.5" customHeight="1" x14ac:dyDescent="0.35">
      <c r="B11" s="234" t="s">
        <v>224</v>
      </c>
      <c r="C11" s="235" t="s">
        <v>115</v>
      </c>
      <c r="D11" s="243"/>
      <c r="E11" s="275">
        <v>0.93</v>
      </c>
      <c r="F11" s="275">
        <v>0.95</v>
      </c>
      <c r="G11" s="275">
        <v>0.93</v>
      </c>
      <c r="H11" s="236">
        <v>0.95</v>
      </c>
      <c r="I11" s="236">
        <v>0.95</v>
      </c>
      <c r="J11" s="236">
        <v>0.95</v>
      </c>
      <c r="K11" s="233">
        <v>0.95</v>
      </c>
    </row>
    <row r="12" spans="2:28" x14ac:dyDescent="0.35">
      <c r="B12" s="234"/>
      <c r="C12" s="235"/>
      <c r="D12" s="243"/>
      <c r="E12" s="273" t="s">
        <v>225</v>
      </c>
      <c r="F12" s="273" t="s">
        <v>227</v>
      </c>
      <c r="G12" s="273" t="s">
        <v>229</v>
      </c>
      <c r="H12" s="236"/>
      <c r="I12" s="236"/>
      <c r="J12" s="236"/>
      <c r="K12" s="233"/>
    </row>
    <row r="13" spans="2:28" x14ac:dyDescent="0.35">
      <c r="B13" s="234"/>
      <c r="C13" s="235"/>
      <c r="D13" s="243"/>
      <c r="E13" s="274" t="s">
        <v>226</v>
      </c>
      <c r="F13" s="274" t="s">
        <v>228</v>
      </c>
      <c r="G13" s="274" t="s">
        <v>230</v>
      </c>
      <c r="H13" s="236"/>
      <c r="I13" s="236"/>
      <c r="J13" s="236"/>
      <c r="K13" s="233"/>
    </row>
    <row r="14" spans="2:28" ht="14.5" customHeight="1" x14ac:dyDescent="0.35">
      <c r="B14" s="234" t="s">
        <v>231</v>
      </c>
      <c r="C14" s="235" t="s">
        <v>115</v>
      </c>
      <c r="D14" s="243" t="s">
        <v>170</v>
      </c>
      <c r="E14" s="275">
        <v>0.94</v>
      </c>
      <c r="F14" s="275">
        <v>0.91</v>
      </c>
      <c r="G14" s="275">
        <v>0.94</v>
      </c>
      <c r="H14" s="236">
        <v>0.95</v>
      </c>
      <c r="I14" s="236">
        <v>0.95</v>
      </c>
      <c r="J14" s="236">
        <v>0.95</v>
      </c>
      <c r="K14" s="233">
        <v>0.95</v>
      </c>
    </row>
    <row r="15" spans="2:28" x14ac:dyDescent="0.35">
      <c r="B15" s="234"/>
      <c r="C15" s="235"/>
      <c r="D15" s="243"/>
      <c r="E15" s="273" t="s">
        <v>232</v>
      </c>
      <c r="F15" s="273" t="s">
        <v>234</v>
      </c>
      <c r="G15" s="273" t="s">
        <v>236</v>
      </c>
      <c r="H15" s="236"/>
      <c r="I15" s="236"/>
      <c r="J15" s="236"/>
      <c r="K15" s="233"/>
    </row>
    <row r="16" spans="2:28" x14ac:dyDescent="0.35">
      <c r="B16" s="234"/>
      <c r="C16" s="235"/>
      <c r="D16" s="243"/>
      <c r="E16" s="274" t="s">
        <v>233</v>
      </c>
      <c r="F16" s="274" t="s">
        <v>235</v>
      </c>
      <c r="G16" s="274" t="s">
        <v>237</v>
      </c>
      <c r="H16" s="236"/>
      <c r="I16" s="236"/>
      <c r="J16" s="236"/>
      <c r="K16" s="233"/>
    </row>
    <row r="17" spans="2:11" ht="14.5" customHeight="1" x14ac:dyDescent="0.35">
      <c r="B17" s="234" t="s">
        <v>238</v>
      </c>
      <c r="C17" s="235" t="s">
        <v>115</v>
      </c>
      <c r="D17" s="243"/>
      <c r="E17" s="275">
        <v>0.9</v>
      </c>
      <c r="F17" s="275">
        <v>0.93</v>
      </c>
      <c r="G17" s="275">
        <v>0.94</v>
      </c>
      <c r="H17" s="236">
        <v>0.94</v>
      </c>
      <c r="I17" s="236">
        <v>0.95</v>
      </c>
      <c r="J17" s="236">
        <v>0.95</v>
      </c>
      <c r="K17" s="233">
        <v>0.95</v>
      </c>
    </row>
    <row r="18" spans="2:11" x14ac:dyDescent="0.35">
      <c r="B18" s="234"/>
      <c r="C18" s="235"/>
      <c r="D18" s="243"/>
      <c r="E18" s="273" t="s">
        <v>239</v>
      </c>
      <c r="F18" s="273" t="s">
        <v>241</v>
      </c>
      <c r="G18" s="273" t="s">
        <v>243</v>
      </c>
      <c r="H18" s="236"/>
      <c r="I18" s="236"/>
      <c r="J18" s="236"/>
      <c r="K18" s="233"/>
    </row>
    <row r="19" spans="2:11" x14ac:dyDescent="0.35">
      <c r="B19" s="234"/>
      <c r="C19" s="235"/>
      <c r="D19" s="243"/>
      <c r="E19" s="274" t="s">
        <v>240</v>
      </c>
      <c r="F19" s="274" t="s">
        <v>242</v>
      </c>
      <c r="G19" s="274" t="s">
        <v>244</v>
      </c>
      <c r="H19" s="236"/>
      <c r="I19" s="236"/>
      <c r="J19" s="236"/>
      <c r="K19" s="233"/>
    </row>
    <row r="20" spans="2:11" x14ac:dyDescent="0.35">
      <c r="B20" s="234" t="s">
        <v>245</v>
      </c>
      <c r="C20" s="235" t="s">
        <v>115</v>
      </c>
      <c r="D20" s="243"/>
      <c r="E20" s="275">
        <v>0.97</v>
      </c>
      <c r="F20" s="275">
        <v>0.88</v>
      </c>
      <c r="G20" s="275">
        <v>0.98</v>
      </c>
      <c r="H20" s="236">
        <v>0.95</v>
      </c>
      <c r="I20" s="236">
        <v>0.95</v>
      </c>
      <c r="J20" s="236">
        <v>0.95</v>
      </c>
      <c r="K20" s="233">
        <v>0.95</v>
      </c>
    </row>
    <row r="21" spans="2:11" x14ac:dyDescent="0.35">
      <c r="B21" s="234"/>
      <c r="C21" s="235"/>
      <c r="D21" s="243"/>
      <c r="E21" s="273" t="s">
        <v>246</v>
      </c>
      <c r="F21" s="273" t="s">
        <v>248</v>
      </c>
      <c r="G21" s="273" t="s">
        <v>250</v>
      </c>
      <c r="H21" s="236"/>
      <c r="I21" s="236"/>
      <c r="J21" s="236"/>
      <c r="K21" s="233"/>
    </row>
    <row r="22" spans="2:11" x14ac:dyDescent="0.35">
      <c r="B22" s="234"/>
      <c r="C22" s="235"/>
      <c r="D22" s="243"/>
      <c r="E22" s="274" t="s">
        <v>247</v>
      </c>
      <c r="F22" s="274" t="s">
        <v>249</v>
      </c>
      <c r="G22" s="285">
        <v>901442</v>
      </c>
      <c r="H22" s="236"/>
      <c r="I22" s="236"/>
      <c r="J22" s="236"/>
      <c r="K22" s="233"/>
    </row>
    <row r="23" spans="2:11" ht="19" x14ac:dyDescent="0.35">
      <c r="B23" s="221" t="s">
        <v>251</v>
      </c>
      <c r="C23" s="222" t="s">
        <v>116</v>
      </c>
      <c r="D23" s="243"/>
      <c r="E23" s="213">
        <v>688</v>
      </c>
      <c r="F23" s="213">
        <v>664</v>
      </c>
      <c r="G23" s="213">
        <v>597</v>
      </c>
      <c r="H23" s="213">
        <v>700</v>
      </c>
      <c r="I23" s="213">
        <v>720</v>
      </c>
      <c r="J23" s="213">
        <v>730</v>
      </c>
      <c r="K23" s="223">
        <v>740</v>
      </c>
    </row>
    <row r="24" spans="2:11" x14ac:dyDescent="0.35">
      <c r="B24" s="234" t="s">
        <v>252</v>
      </c>
      <c r="C24" s="235" t="s">
        <v>117</v>
      </c>
      <c r="D24" s="243"/>
      <c r="E24" s="268" t="s">
        <v>203</v>
      </c>
      <c r="F24" s="275">
        <v>0.34</v>
      </c>
      <c r="G24" s="275">
        <v>0.82</v>
      </c>
      <c r="H24" s="236">
        <v>0.82</v>
      </c>
      <c r="I24" s="236">
        <v>0.85</v>
      </c>
      <c r="J24" s="236">
        <v>0.9</v>
      </c>
      <c r="K24" s="233">
        <v>0.9</v>
      </c>
    </row>
    <row r="25" spans="2:11" x14ac:dyDescent="0.35">
      <c r="B25" s="234"/>
      <c r="C25" s="235"/>
      <c r="D25" s="243"/>
      <c r="E25" s="268"/>
      <c r="F25" s="273" t="s">
        <v>253</v>
      </c>
      <c r="G25" s="273" t="s">
        <v>255</v>
      </c>
      <c r="H25" s="236"/>
      <c r="I25" s="236"/>
      <c r="J25" s="236"/>
      <c r="K25" s="233"/>
    </row>
    <row r="26" spans="2:11" x14ac:dyDescent="0.35">
      <c r="B26" s="234"/>
      <c r="C26" s="235"/>
      <c r="D26" s="243"/>
      <c r="E26" s="268"/>
      <c r="F26" s="274" t="s">
        <v>254</v>
      </c>
      <c r="G26" s="274" t="s">
        <v>256</v>
      </c>
      <c r="H26" s="236"/>
      <c r="I26" s="236"/>
      <c r="J26" s="236"/>
      <c r="K26" s="233"/>
    </row>
    <row r="27" spans="2:11" x14ac:dyDescent="0.35">
      <c r="B27" s="234" t="s">
        <v>118</v>
      </c>
      <c r="C27" s="235" t="s">
        <v>117</v>
      </c>
      <c r="D27" s="243"/>
      <c r="E27" s="268" t="s">
        <v>203</v>
      </c>
      <c r="F27" s="275">
        <v>0.72</v>
      </c>
      <c r="G27" s="275">
        <v>0.75</v>
      </c>
      <c r="H27" s="236">
        <v>0.8</v>
      </c>
      <c r="I27" s="236">
        <v>0.85</v>
      </c>
      <c r="J27" s="236">
        <v>0.9</v>
      </c>
      <c r="K27" s="233">
        <v>0.9</v>
      </c>
    </row>
    <row r="28" spans="2:11" x14ac:dyDescent="0.35">
      <c r="B28" s="234"/>
      <c r="C28" s="235"/>
      <c r="D28" s="243"/>
      <c r="E28" s="268"/>
      <c r="F28" s="273" t="s">
        <v>257</v>
      </c>
      <c r="G28" s="273" t="s">
        <v>259</v>
      </c>
      <c r="H28" s="236"/>
      <c r="I28" s="236"/>
      <c r="J28" s="236"/>
      <c r="K28" s="233"/>
    </row>
    <row r="29" spans="2:11" x14ac:dyDescent="0.35">
      <c r="B29" s="234"/>
      <c r="C29" s="235"/>
      <c r="D29" s="243"/>
      <c r="E29" s="268"/>
      <c r="F29" s="274" t="s">
        <v>258</v>
      </c>
      <c r="G29" s="274" t="s">
        <v>260</v>
      </c>
      <c r="H29" s="236"/>
      <c r="I29" s="236"/>
      <c r="J29" s="236"/>
      <c r="K29" s="233"/>
    </row>
    <row r="30" spans="2:11" x14ac:dyDescent="0.35">
      <c r="B30" s="234" t="s">
        <v>119</v>
      </c>
      <c r="C30" s="235" t="s">
        <v>117</v>
      </c>
      <c r="D30" s="243"/>
      <c r="E30" s="268" t="s">
        <v>203</v>
      </c>
      <c r="F30" s="275">
        <v>0.4</v>
      </c>
      <c r="G30" s="275">
        <v>0.48</v>
      </c>
      <c r="H30" s="236">
        <v>0.8</v>
      </c>
      <c r="I30" s="236">
        <v>0.85</v>
      </c>
      <c r="J30" s="236">
        <v>0.9</v>
      </c>
      <c r="K30" s="233">
        <v>0.9</v>
      </c>
    </row>
    <row r="31" spans="2:11" x14ac:dyDescent="0.35">
      <c r="B31" s="234"/>
      <c r="C31" s="235"/>
      <c r="D31" s="243"/>
      <c r="E31" s="268"/>
      <c r="F31" s="273" t="s">
        <v>261</v>
      </c>
      <c r="G31" s="273" t="s">
        <v>263</v>
      </c>
      <c r="H31" s="236"/>
      <c r="I31" s="236"/>
      <c r="J31" s="236"/>
      <c r="K31" s="233"/>
    </row>
    <row r="32" spans="2:11" x14ac:dyDescent="0.35">
      <c r="B32" s="266"/>
      <c r="C32" s="267"/>
      <c r="D32" s="244"/>
      <c r="E32" s="269"/>
      <c r="F32" s="286" t="s">
        <v>262</v>
      </c>
      <c r="G32" s="286" t="s">
        <v>264</v>
      </c>
      <c r="H32" s="270"/>
      <c r="I32" s="270"/>
      <c r="J32" s="270"/>
      <c r="K32" s="271"/>
    </row>
    <row r="33" spans="2:2" x14ac:dyDescent="0.35">
      <c r="B33" s="230" t="s">
        <v>265</v>
      </c>
    </row>
  </sheetData>
  <mergeCells count="62">
    <mergeCell ref="B2:K2"/>
    <mergeCell ref="E3:G3"/>
    <mergeCell ref="I3:K3"/>
    <mergeCell ref="B5:B7"/>
    <mergeCell ref="C5:C7"/>
    <mergeCell ref="D5:D13"/>
    <mergeCell ref="H5:H7"/>
    <mergeCell ref="I5:I7"/>
    <mergeCell ref="J5:J7"/>
    <mergeCell ref="K5:K7"/>
    <mergeCell ref="B8:B10"/>
    <mergeCell ref="C8:C10"/>
    <mergeCell ref="H8:H10"/>
    <mergeCell ref="I8:I10"/>
    <mergeCell ref="J8:J10"/>
    <mergeCell ref="K8:K10"/>
    <mergeCell ref="B11:B13"/>
    <mergeCell ref="C11:C13"/>
    <mergeCell ref="H11:H13"/>
    <mergeCell ref="I11:I13"/>
    <mergeCell ref="J11:J13"/>
    <mergeCell ref="K11:K13"/>
    <mergeCell ref="B14:B16"/>
    <mergeCell ref="C14:C16"/>
    <mergeCell ref="D14:D32"/>
    <mergeCell ref="H14:H16"/>
    <mergeCell ref="I14:I16"/>
    <mergeCell ref="J14:J16"/>
    <mergeCell ref="K14:K16"/>
    <mergeCell ref="B17:B19"/>
    <mergeCell ref="C17:C19"/>
    <mergeCell ref="H17:H19"/>
    <mergeCell ref="I17:I19"/>
    <mergeCell ref="J17:J19"/>
    <mergeCell ref="K17:K19"/>
    <mergeCell ref="B20:B22"/>
    <mergeCell ref="C20:C22"/>
    <mergeCell ref="H20:H22"/>
    <mergeCell ref="I20:I22"/>
    <mergeCell ref="J20:J22"/>
    <mergeCell ref="K20:K22"/>
    <mergeCell ref="B24:B26"/>
    <mergeCell ref="C24:C26"/>
    <mergeCell ref="E24:E26"/>
    <mergeCell ref="H24:H26"/>
    <mergeCell ref="I24:I26"/>
    <mergeCell ref="J24:J26"/>
    <mergeCell ref="K24:K26"/>
    <mergeCell ref="J27:J29"/>
    <mergeCell ref="K27:K29"/>
    <mergeCell ref="B30:B32"/>
    <mergeCell ref="C30:C32"/>
    <mergeCell ref="E30:E32"/>
    <mergeCell ref="H30:H32"/>
    <mergeCell ref="I30:I32"/>
    <mergeCell ref="J30:J32"/>
    <mergeCell ref="K30:K32"/>
    <mergeCell ref="B27:B29"/>
    <mergeCell ref="C27:C29"/>
    <mergeCell ref="E27:E29"/>
    <mergeCell ref="H27:H29"/>
    <mergeCell ref="I27:I2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7B5BB-FC81-492B-B762-22C78DF85B68}">
  <dimension ref="B1:M75"/>
  <sheetViews>
    <sheetView showGridLines="0" topLeftCell="A56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14</v>
      </c>
    </row>
    <row r="2" spans="2:13" x14ac:dyDescent="0.35">
      <c r="B2" s="245" t="s">
        <v>120</v>
      </c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</row>
    <row r="3" spans="2:13" ht="51" x14ac:dyDescent="0.35">
      <c r="B3" s="6"/>
      <c r="C3" s="7"/>
      <c r="D3" s="8" t="s">
        <v>16</v>
      </c>
      <c r="E3" s="9"/>
      <c r="F3" s="10" t="s">
        <v>17</v>
      </c>
      <c r="G3" s="11" t="s">
        <v>18</v>
      </c>
      <c r="H3" s="11" t="s">
        <v>19</v>
      </c>
      <c r="I3" s="12" t="s">
        <v>20</v>
      </c>
      <c r="J3" s="13"/>
      <c r="K3" s="14"/>
      <c r="L3" s="11" t="s">
        <v>18</v>
      </c>
      <c r="M3" s="15" t="s">
        <v>19</v>
      </c>
    </row>
    <row r="4" spans="2:13" x14ac:dyDescent="0.35">
      <c r="B4" s="16" t="s">
        <v>21</v>
      </c>
      <c r="C4" s="17" t="s">
        <v>6</v>
      </c>
      <c r="D4" s="17" t="s">
        <v>7</v>
      </c>
      <c r="E4" s="17" t="s">
        <v>8</v>
      </c>
      <c r="F4" s="18" t="s">
        <v>9</v>
      </c>
      <c r="G4" s="246" t="s">
        <v>22</v>
      </c>
      <c r="H4" s="247"/>
      <c r="I4" s="17" t="s">
        <v>10</v>
      </c>
      <c r="J4" s="17" t="s">
        <v>11</v>
      </c>
      <c r="K4" s="17" t="s">
        <v>12</v>
      </c>
      <c r="L4" s="246" t="s">
        <v>23</v>
      </c>
      <c r="M4" s="248"/>
    </row>
    <row r="5" spans="2:13" x14ac:dyDescent="0.35">
      <c r="B5" s="19" t="s">
        <v>24</v>
      </c>
      <c r="C5" s="20">
        <v>2834.0055067799999</v>
      </c>
      <c r="D5" s="20">
        <v>355.846</v>
      </c>
      <c r="E5" s="20">
        <v>1009.386</v>
      </c>
      <c r="F5" s="21">
        <v>1972.0320191897704</v>
      </c>
      <c r="G5" s="22">
        <v>-0.114</v>
      </c>
      <c r="H5" s="22">
        <v>0.122</v>
      </c>
      <c r="I5" s="20">
        <v>2197.1781191622717</v>
      </c>
      <c r="J5" s="20">
        <v>2217.6282431493246</v>
      </c>
      <c r="K5" s="20">
        <v>2270.8206873909908</v>
      </c>
      <c r="L5" s="22">
        <v>4.8000000000000001E-2</v>
      </c>
      <c r="M5" s="23">
        <v>0.14799999999999999</v>
      </c>
    </row>
    <row r="6" spans="2:13" x14ac:dyDescent="0.35">
      <c r="B6" s="19" t="s">
        <v>121</v>
      </c>
      <c r="C6" s="20">
        <v>401.45155512000008</v>
      </c>
      <c r="D6" s="20">
        <v>466.33248295999994</v>
      </c>
      <c r="E6" s="20">
        <v>397.32299999999998</v>
      </c>
      <c r="F6" s="21">
        <v>450.33074481578097</v>
      </c>
      <c r="G6" s="22">
        <v>3.9E-2</v>
      </c>
      <c r="H6" s="22">
        <v>3.6999999999999998E-2</v>
      </c>
      <c r="I6" s="20">
        <v>441.44092186584197</v>
      </c>
      <c r="J6" s="20">
        <v>423.84016412273905</v>
      </c>
      <c r="K6" s="20">
        <v>411.23215595187901</v>
      </c>
      <c r="L6" s="22">
        <v>-0.03</v>
      </c>
      <c r="M6" s="25">
        <v>0.03</v>
      </c>
    </row>
    <row r="7" spans="2:13" x14ac:dyDescent="0.35">
      <c r="B7" s="19" t="s">
        <v>114</v>
      </c>
      <c r="C7" s="20">
        <v>135.76438123999995</v>
      </c>
      <c r="D7" s="20">
        <v>142.70949955999998</v>
      </c>
      <c r="E7" s="20">
        <v>140.881</v>
      </c>
      <c r="F7" s="21">
        <v>201.99666702594391</v>
      </c>
      <c r="G7" s="22">
        <v>0.14199999999999999</v>
      </c>
      <c r="H7" s="22">
        <v>1.2999999999999999E-2</v>
      </c>
      <c r="I7" s="20">
        <v>197.81705615239522</v>
      </c>
      <c r="J7" s="20">
        <v>189.67490247133327</v>
      </c>
      <c r="K7" s="20">
        <v>181.37265254784165</v>
      </c>
      <c r="L7" s="22">
        <v>-3.5000000000000003E-2</v>
      </c>
      <c r="M7" s="25">
        <v>1.2999999999999999E-2</v>
      </c>
    </row>
    <row r="8" spans="2:13" x14ac:dyDescent="0.35">
      <c r="B8" s="19" t="s">
        <v>115</v>
      </c>
      <c r="C8" s="20">
        <v>9010.5694742999985</v>
      </c>
      <c r="D8" s="20">
        <v>7957.5858835399995</v>
      </c>
      <c r="E8" s="20">
        <v>9475.6360000000004</v>
      </c>
      <c r="F8" s="21">
        <v>10815.505022834144</v>
      </c>
      <c r="G8" s="22">
        <v>6.3E-2</v>
      </c>
      <c r="H8" s="22">
        <v>0.78300000000000003</v>
      </c>
      <c r="I8" s="20">
        <v>11199.801859928668</v>
      </c>
      <c r="J8" s="20">
        <v>11446.312351365663</v>
      </c>
      <c r="K8" s="20">
        <v>11664.441915440309</v>
      </c>
      <c r="L8" s="22">
        <v>2.5999999999999999E-2</v>
      </c>
      <c r="M8" s="25">
        <v>0.77300000000000002</v>
      </c>
    </row>
    <row r="9" spans="2:13" x14ac:dyDescent="0.35">
      <c r="B9" s="19" t="s">
        <v>116</v>
      </c>
      <c r="C9" s="20">
        <v>381.62249420000001</v>
      </c>
      <c r="D9" s="20">
        <v>359.81445517141947</v>
      </c>
      <c r="E9" s="20">
        <v>409.28699999999998</v>
      </c>
      <c r="F9" s="21">
        <v>197.98087207422466</v>
      </c>
      <c r="G9" s="22">
        <v>-0.19600000000000001</v>
      </c>
      <c r="H9" s="22">
        <v>2.9000000000000001E-2</v>
      </c>
      <c r="I9" s="20">
        <v>214.78142348709761</v>
      </c>
      <c r="J9" s="20">
        <v>233.85848310904228</v>
      </c>
      <c r="K9" s="20">
        <v>232.2363435142492</v>
      </c>
      <c r="L9" s="22">
        <v>5.5E-2</v>
      </c>
      <c r="M9" s="25">
        <v>1.4999999999999999E-2</v>
      </c>
    </row>
    <row r="10" spans="2:13" x14ac:dyDescent="0.35">
      <c r="B10" s="19" t="s">
        <v>117</v>
      </c>
      <c r="C10" s="20">
        <v>0</v>
      </c>
      <c r="D10" s="20">
        <v>273.87900000000002</v>
      </c>
      <c r="E10" s="20">
        <v>174.52699999999999</v>
      </c>
      <c r="F10" s="21">
        <v>256.6101526487588</v>
      </c>
      <c r="G10" s="22">
        <v>0</v>
      </c>
      <c r="H10" s="22">
        <v>1.6E-2</v>
      </c>
      <c r="I10" s="20">
        <v>295.0301220816645</v>
      </c>
      <c r="J10" s="20">
        <v>323.73702455186458</v>
      </c>
      <c r="K10" s="20">
        <v>320.75456865922138</v>
      </c>
      <c r="L10" s="22">
        <v>7.6999999999999999E-2</v>
      </c>
      <c r="M10" s="25">
        <v>0.02</v>
      </c>
    </row>
    <row r="11" spans="2:13" x14ac:dyDescent="0.35">
      <c r="B11" s="26" t="s">
        <v>29</v>
      </c>
      <c r="C11" s="27">
        <v>12763.41341164</v>
      </c>
      <c r="D11" s="27">
        <v>9556.1673212314199</v>
      </c>
      <c r="E11" s="27">
        <v>11607.04</v>
      </c>
      <c r="F11" s="28">
        <v>13894.455478588623</v>
      </c>
      <c r="G11" s="29">
        <v>2.9000000000000001E-2</v>
      </c>
      <c r="H11" s="30">
        <v>1</v>
      </c>
      <c r="I11" s="27">
        <v>14546.049502677939</v>
      </c>
      <c r="J11" s="27">
        <v>14835.051168769967</v>
      </c>
      <c r="K11" s="27">
        <v>15080.858323504492</v>
      </c>
      <c r="L11" s="31">
        <v>2.8000000000000001E-2</v>
      </c>
      <c r="M11" s="32">
        <v>1</v>
      </c>
    </row>
    <row r="12" spans="2:13" x14ac:dyDescent="0.35">
      <c r="B12" s="33"/>
      <c r="C12" s="33"/>
      <c r="D12" s="33"/>
      <c r="E12" s="34"/>
      <c r="F12" s="34"/>
      <c r="G12" s="34"/>
      <c r="H12" s="34"/>
      <c r="I12" s="34"/>
      <c r="J12" s="34"/>
      <c r="K12" s="34"/>
      <c r="L12" s="34"/>
      <c r="M12" s="34"/>
    </row>
    <row r="13" spans="2:13" x14ac:dyDescent="0.35">
      <c r="B13" s="245" t="s">
        <v>122</v>
      </c>
      <c r="C13" s="245"/>
      <c r="D13" s="245"/>
      <c r="E13" s="245"/>
      <c r="F13" s="245"/>
      <c r="G13" s="245"/>
      <c r="H13" s="245"/>
      <c r="I13" s="245"/>
      <c r="J13" s="245"/>
      <c r="K13" s="245"/>
      <c r="L13" s="245"/>
      <c r="M13" s="245"/>
    </row>
    <row r="14" spans="2:13" ht="48.5" x14ac:dyDescent="0.35">
      <c r="B14" s="35" t="s">
        <v>31</v>
      </c>
      <c r="C14" s="36"/>
      <c r="D14" s="37" t="s">
        <v>16</v>
      </c>
      <c r="E14" s="38"/>
      <c r="F14" s="39" t="s">
        <v>17</v>
      </c>
      <c r="G14" s="40" t="s">
        <v>18</v>
      </c>
      <c r="H14" s="40" t="s">
        <v>19</v>
      </c>
      <c r="I14" s="41" t="s">
        <v>20</v>
      </c>
      <c r="J14" s="42"/>
      <c r="K14" s="43"/>
      <c r="L14" s="40" t="s">
        <v>18</v>
      </c>
      <c r="M14" s="44" t="s">
        <v>19</v>
      </c>
    </row>
    <row r="15" spans="2:13" x14ac:dyDescent="0.35">
      <c r="B15" s="45" t="s">
        <v>21</v>
      </c>
      <c r="C15" s="46" t="s">
        <v>6</v>
      </c>
      <c r="D15" s="46" t="s">
        <v>7</v>
      </c>
      <c r="E15" s="46" t="s">
        <v>8</v>
      </c>
      <c r="F15" s="47" t="s">
        <v>9</v>
      </c>
      <c r="G15" s="249" t="s">
        <v>22</v>
      </c>
      <c r="H15" s="250"/>
      <c r="I15" s="46" t="s">
        <v>10</v>
      </c>
      <c r="J15" s="46" t="s">
        <v>11</v>
      </c>
      <c r="K15" s="46" t="s">
        <v>12</v>
      </c>
      <c r="L15" s="249" t="s">
        <v>23</v>
      </c>
      <c r="M15" s="251"/>
    </row>
    <row r="16" spans="2:13" x14ac:dyDescent="0.35">
      <c r="B16" s="48" t="s">
        <v>32</v>
      </c>
      <c r="C16" s="49"/>
      <c r="D16" s="50"/>
      <c r="E16" s="50"/>
      <c r="F16" s="51"/>
      <c r="G16" s="52"/>
      <c r="H16" s="52"/>
      <c r="I16" s="50"/>
      <c r="J16" s="50"/>
      <c r="K16" s="53"/>
      <c r="L16" s="52"/>
      <c r="M16" s="54"/>
    </row>
    <row r="17" spans="2:13" x14ac:dyDescent="0.35">
      <c r="B17" s="48" t="s">
        <v>33</v>
      </c>
      <c r="C17" s="55">
        <v>12199.78704893</v>
      </c>
      <c r="D17" s="55">
        <v>11963.911999999998</v>
      </c>
      <c r="E17" s="55">
        <v>12407.155000000001</v>
      </c>
      <c r="F17" s="56">
        <v>13865.682812714706</v>
      </c>
      <c r="G17" s="57">
        <v>4.3999999999999997E-2</v>
      </c>
      <c r="H17" s="57">
        <v>0.94899999999999995</v>
      </c>
      <c r="I17" s="55">
        <v>13909.687619371682</v>
      </c>
      <c r="J17" s="55">
        <v>14166.262168769965</v>
      </c>
      <c r="K17" s="55">
        <v>14380.513323504494</v>
      </c>
      <c r="L17" s="57">
        <v>1.2E-2</v>
      </c>
      <c r="M17" s="58">
        <v>0.95599999999999996</v>
      </c>
    </row>
    <row r="18" spans="2:13" ht="19" x14ac:dyDescent="0.35">
      <c r="B18" s="59" t="s">
        <v>34</v>
      </c>
      <c r="C18" s="60">
        <v>11597.60842848</v>
      </c>
      <c r="D18" s="61">
        <v>11164.263999999999</v>
      </c>
      <c r="E18" s="62">
        <v>11497.303</v>
      </c>
      <c r="F18" s="62">
        <v>12848.398745154705</v>
      </c>
      <c r="G18" s="63">
        <v>3.5000000000000003E-2</v>
      </c>
      <c r="H18" s="63">
        <v>0.88600000000000001</v>
      </c>
      <c r="I18" s="61">
        <v>13076.563426959405</v>
      </c>
      <c r="J18" s="61">
        <v>13338.09469549859</v>
      </c>
      <c r="K18" s="62">
        <v>13604.856589408562</v>
      </c>
      <c r="L18" s="63">
        <v>1.9E-2</v>
      </c>
      <c r="M18" s="63">
        <v>0.89700000000000002</v>
      </c>
    </row>
    <row r="19" spans="2:13" x14ac:dyDescent="0.35">
      <c r="B19" s="59" t="s">
        <v>35</v>
      </c>
      <c r="C19" s="64">
        <v>602.17862045000004</v>
      </c>
      <c r="D19" s="65">
        <v>799.64800000000002</v>
      </c>
      <c r="E19" s="66">
        <v>909.85199999999998</v>
      </c>
      <c r="F19" s="66">
        <v>1017.2840675600002</v>
      </c>
      <c r="G19" s="67">
        <v>0.191</v>
      </c>
      <c r="H19" s="67">
        <v>6.2E-2</v>
      </c>
      <c r="I19" s="65">
        <v>833.12419241227678</v>
      </c>
      <c r="J19" s="65">
        <v>828.16747327137477</v>
      </c>
      <c r="K19" s="66">
        <v>775.65673409593103</v>
      </c>
      <c r="L19" s="67">
        <v>-8.5999999999999993E-2</v>
      </c>
      <c r="M19" s="67">
        <v>5.8999999999999997E-2</v>
      </c>
    </row>
    <row r="20" spans="2:13" x14ac:dyDescent="0.35">
      <c r="B20" s="68" t="s">
        <v>36</v>
      </c>
      <c r="C20" s="55">
        <v>640.05700000000002</v>
      </c>
      <c r="D20" s="55">
        <v>772.52099999999996</v>
      </c>
      <c r="E20" s="55">
        <v>706.42499999999995</v>
      </c>
      <c r="F20" s="69">
        <v>598.84199999999998</v>
      </c>
      <c r="G20" s="70">
        <v>-2.1999999999999999E-2</v>
      </c>
      <c r="H20" s="70">
        <v>5.0999999999999997E-2</v>
      </c>
      <c r="I20" s="55">
        <v>636.36099999999999</v>
      </c>
      <c r="J20" s="55">
        <v>668.78899999999999</v>
      </c>
      <c r="K20" s="55">
        <v>700.34500000000003</v>
      </c>
      <c r="L20" s="70">
        <v>5.3999999999999999E-2</v>
      </c>
      <c r="M20" s="71">
        <v>4.3999999999999997E-2</v>
      </c>
    </row>
    <row r="21" spans="2:13" x14ac:dyDescent="0.35">
      <c r="B21" s="72" t="s">
        <v>37</v>
      </c>
      <c r="C21" s="73">
        <v>12839.844048930001</v>
      </c>
      <c r="D21" s="73">
        <v>12736.432999999999</v>
      </c>
      <c r="E21" s="74">
        <v>13113.58</v>
      </c>
      <c r="F21" s="74">
        <v>14464.524812714706</v>
      </c>
      <c r="G21" s="75">
        <v>4.1000000000000002E-2</v>
      </c>
      <c r="H21" s="75">
        <v>1</v>
      </c>
      <c r="I21" s="73">
        <v>14546.048619371682</v>
      </c>
      <c r="J21" s="73">
        <v>14835.051168769965</v>
      </c>
      <c r="K21" s="74">
        <v>15080.858323504493</v>
      </c>
      <c r="L21" s="75">
        <v>1.4E-2</v>
      </c>
      <c r="M21" s="76">
        <v>1</v>
      </c>
    </row>
    <row r="22" spans="2:13" x14ac:dyDescent="0.35">
      <c r="B22" s="48" t="s">
        <v>38</v>
      </c>
      <c r="C22" s="77"/>
      <c r="D22" s="77"/>
      <c r="E22" s="77"/>
      <c r="F22" s="78"/>
      <c r="G22" s="79"/>
      <c r="H22" s="79"/>
      <c r="I22" s="77"/>
      <c r="J22" s="77"/>
      <c r="K22" s="77"/>
      <c r="L22" s="79"/>
      <c r="M22" s="80"/>
    </row>
    <row r="23" spans="2:13" x14ac:dyDescent="0.35">
      <c r="B23" s="48" t="s">
        <v>39</v>
      </c>
      <c r="C23" s="55">
        <v>12763.41341164</v>
      </c>
      <c r="D23" s="55">
        <v>9553.1893212314208</v>
      </c>
      <c r="E23" s="55">
        <v>11603.439999999999</v>
      </c>
      <c r="F23" s="56">
        <v>13894.455478588625</v>
      </c>
      <c r="G23" s="81">
        <v>2.9000000000000001E-2</v>
      </c>
      <c r="H23" s="81">
        <v>1</v>
      </c>
      <c r="I23" s="55">
        <v>14546.049502677939</v>
      </c>
      <c r="J23" s="55">
        <v>14835.051168769969</v>
      </c>
      <c r="K23" s="55">
        <v>15080.858323504492</v>
      </c>
      <c r="L23" s="81">
        <v>2.8000000000000001E-2</v>
      </c>
      <c r="M23" s="82">
        <v>1</v>
      </c>
    </row>
    <row r="24" spans="2:13" x14ac:dyDescent="0.35">
      <c r="B24" s="59" t="s">
        <v>40</v>
      </c>
      <c r="C24" s="60">
        <v>4783.6030000000001</v>
      </c>
      <c r="D24" s="61">
        <v>4559.6245551314196</v>
      </c>
      <c r="E24" s="62">
        <v>5160.7879999999996</v>
      </c>
      <c r="F24" s="62">
        <v>6355.1925748332997</v>
      </c>
      <c r="G24" s="63">
        <v>9.9000000000000005E-2</v>
      </c>
      <c r="H24" s="63">
        <v>0.438</v>
      </c>
      <c r="I24" s="61">
        <v>6608.624013710516</v>
      </c>
      <c r="J24" s="61">
        <v>7275.1207659309021</v>
      </c>
      <c r="K24" s="62">
        <v>7919.0664803977897</v>
      </c>
      <c r="L24" s="63">
        <v>7.5999999999999998E-2</v>
      </c>
      <c r="M24" s="63">
        <v>0.48199999999999998</v>
      </c>
    </row>
    <row r="25" spans="2:13" x14ac:dyDescent="0.35">
      <c r="B25" s="59" t="s">
        <v>41</v>
      </c>
      <c r="C25" s="83">
        <v>7559.6867548300006</v>
      </c>
      <c r="D25" s="84">
        <v>4662.9087661000003</v>
      </c>
      <c r="E25" s="85">
        <v>6287.4139999999998</v>
      </c>
      <c r="F25" s="85">
        <v>7189.2619037553259</v>
      </c>
      <c r="G25" s="86">
        <v>-1.7000000000000001E-2</v>
      </c>
      <c r="H25" s="86">
        <v>0.53500000000000003</v>
      </c>
      <c r="I25" s="84">
        <v>7568.925488967423</v>
      </c>
      <c r="J25" s="84">
        <v>7194.7961829960086</v>
      </c>
      <c r="K25" s="85">
        <v>6830.0166953317794</v>
      </c>
      <c r="L25" s="86">
        <v>-1.7000000000000001E-2</v>
      </c>
      <c r="M25" s="86">
        <v>0.49399999999999999</v>
      </c>
    </row>
    <row r="26" spans="2:13" x14ac:dyDescent="0.35">
      <c r="B26" s="59" t="s">
        <v>42</v>
      </c>
      <c r="C26" s="83">
        <v>411.58394041999992</v>
      </c>
      <c r="D26" s="84">
        <v>330.65600000000001</v>
      </c>
      <c r="E26" s="85">
        <v>155.23699999999999</v>
      </c>
      <c r="F26" s="85">
        <v>350</v>
      </c>
      <c r="G26" s="86">
        <v>-5.2999999999999999E-2</v>
      </c>
      <c r="H26" s="86">
        <v>2.5999999999999999E-2</v>
      </c>
      <c r="I26" s="84">
        <v>368.49900000000002</v>
      </c>
      <c r="J26" s="84">
        <v>365.13321984305651</v>
      </c>
      <c r="K26" s="85">
        <v>331.77414777492208</v>
      </c>
      <c r="L26" s="86">
        <v>-1.7999999999999999E-2</v>
      </c>
      <c r="M26" s="86">
        <v>2.4E-2</v>
      </c>
    </row>
    <row r="27" spans="2:13" x14ac:dyDescent="0.35">
      <c r="B27" s="59" t="s">
        <v>43</v>
      </c>
      <c r="C27" s="64">
        <v>8.5397163899999988</v>
      </c>
      <c r="D27" s="65">
        <v>0</v>
      </c>
      <c r="E27" s="66">
        <v>1E-3</v>
      </c>
      <c r="F27" s="66">
        <v>1E-3</v>
      </c>
      <c r="G27" s="67">
        <v>-0.95099999999999996</v>
      </c>
      <c r="H27" s="67">
        <v>0</v>
      </c>
      <c r="I27" s="65">
        <v>1E-3</v>
      </c>
      <c r="J27" s="65">
        <v>1E-3</v>
      </c>
      <c r="K27" s="66">
        <v>1E-3</v>
      </c>
      <c r="L27" s="67">
        <v>0</v>
      </c>
      <c r="M27" s="67">
        <v>0</v>
      </c>
    </row>
    <row r="28" spans="2:13" x14ac:dyDescent="0.35">
      <c r="B28" s="48" t="s">
        <v>44</v>
      </c>
      <c r="C28" s="55">
        <v>0</v>
      </c>
      <c r="D28" s="55">
        <v>2.9780000000000002</v>
      </c>
      <c r="E28" s="55">
        <v>3.6</v>
      </c>
      <c r="F28" s="56">
        <v>0</v>
      </c>
      <c r="G28" s="87">
        <v>0</v>
      </c>
      <c r="H28" s="87">
        <v>0</v>
      </c>
      <c r="I28" s="55">
        <v>0</v>
      </c>
      <c r="J28" s="55">
        <v>0</v>
      </c>
      <c r="K28" s="55">
        <v>0</v>
      </c>
      <c r="L28" s="87">
        <v>0</v>
      </c>
      <c r="M28" s="88">
        <v>0</v>
      </c>
    </row>
    <row r="29" spans="2:13" x14ac:dyDescent="0.35">
      <c r="B29" s="72" t="s">
        <v>45</v>
      </c>
      <c r="C29" s="89">
        <v>12763.41341164</v>
      </c>
      <c r="D29" s="89">
        <v>9556.1673212314199</v>
      </c>
      <c r="E29" s="90">
        <v>11607.039999999999</v>
      </c>
      <c r="F29" s="90">
        <v>13894.455478588625</v>
      </c>
      <c r="G29" s="75">
        <v>2.9000000000000001E-2</v>
      </c>
      <c r="H29" s="75">
        <v>1</v>
      </c>
      <c r="I29" s="89">
        <v>14546.049502677939</v>
      </c>
      <c r="J29" s="89">
        <v>14835.051168769969</v>
      </c>
      <c r="K29" s="90">
        <v>15080.858323504492</v>
      </c>
      <c r="L29" s="75">
        <v>2.8000000000000001E-2</v>
      </c>
      <c r="M29" s="76">
        <v>1</v>
      </c>
    </row>
    <row r="30" spans="2:13" x14ac:dyDescent="0.35">
      <c r="B30" s="91" t="s">
        <v>46</v>
      </c>
      <c r="C30" s="92">
        <v>76.400000000000006</v>
      </c>
      <c r="D30" s="92">
        <v>3180.3</v>
      </c>
      <c r="E30" s="93">
        <v>1506.5</v>
      </c>
      <c r="F30" s="93">
        <v>570.1</v>
      </c>
      <c r="G30" s="94">
        <v>0.95399999999999996</v>
      </c>
      <c r="H30" s="94"/>
      <c r="I30" s="92">
        <v>0</v>
      </c>
      <c r="J30" s="92">
        <v>0</v>
      </c>
      <c r="K30" s="93">
        <v>0</v>
      </c>
      <c r="L30" s="94">
        <v>-1</v>
      </c>
      <c r="M30" s="95"/>
    </row>
    <row r="31" spans="2:13" x14ac:dyDescent="0.35">
      <c r="B31" s="48"/>
      <c r="C31" s="84"/>
      <c r="D31" s="84"/>
      <c r="E31" s="84"/>
      <c r="F31" s="84"/>
      <c r="G31" s="96"/>
      <c r="H31" s="96"/>
      <c r="I31" s="84"/>
      <c r="J31" s="84"/>
      <c r="K31" s="84"/>
      <c r="L31" s="96"/>
      <c r="M31" s="97"/>
    </row>
    <row r="32" spans="2:13" x14ac:dyDescent="0.35">
      <c r="B32" s="98" t="s">
        <v>47</v>
      </c>
      <c r="C32" s="99"/>
      <c r="D32" s="99"/>
      <c r="E32" s="99"/>
      <c r="F32" s="99"/>
      <c r="G32" s="100"/>
      <c r="H32" s="100"/>
      <c r="I32" s="99"/>
      <c r="J32" s="99"/>
      <c r="K32" s="99"/>
      <c r="L32" s="100"/>
      <c r="M32" s="100"/>
    </row>
    <row r="33" spans="2:13" x14ac:dyDescent="0.35">
      <c r="B33" s="101" t="s">
        <v>48</v>
      </c>
      <c r="C33" s="102">
        <v>875.06100000000151</v>
      </c>
      <c r="D33" s="102">
        <v>1747.1127500000021</v>
      </c>
      <c r="E33" s="102">
        <v>888.64599999999882</v>
      </c>
      <c r="F33" s="103">
        <v>-752.56748874645018</v>
      </c>
      <c r="G33" s="104">
        <v>-1.9510000000000001</v>
      </c>
      <c r="H33" s="104">
        <v>1</v>
      </c>
      <c r="I33" s="102">
        <v>699.9997257615305</v>
      </c>
      <c r="J33" s="102">
        <v>599.99981728798593</v>
      </c>
      <c r="K33" s="105">
        <v>449.99976078258806</v>
      </c>
      <c r="L33" s="104">
        <v>-1.8420000000000001</v>
      </c>
      <c r="M33" s="106">
        <v>1</v>
      </c>
    </row>
    <row r="34" spans="2:13" x14ac:dyDescent="0.35">
      <c r="B34" s="107" t="s">
        <v>49</v>
      </c>
      <c r="C34" s="84"/>
      <c r="D34" s="84"/>
      <c r="E34" s="84"/>
      <c r="F34" s="108"/>
      <c r="G34" s="57"/>
      <c r="H34" s="57"/>
      <c r="I34" s="84"/>
      <c r="J34" s="84"/>
      <c r="K34" s="84"/>
      <c r="L34" s="57"/>
      <c r="M34" s="58"/>
    </row>
    <row r="35" spans="2:13" x14ac:dyDescent="0.35">
      <c r="B35" s="107" t="s">
        <v>50</v>
      </c>
      <c r="C35" s="55">
        <v>12000.982</v>
      </c>
      <c r="D35" s="55">
        <v>10648.2</v>
      </c>
      <c r="E35" s="55">
        <v>11723.195</v>
      </c>
      <c r="F35" s="56">
        <v>13097.857408941372</v>
      </c>
      <c r="G35" s="57">
        <v>0.03</v>
      </c>
      <c r="H35" s="57">
        <v>0.94499999999999995</v>
      </c>
      <c r="I35" s="55">
        <v>14546.48622098464</v>
      </c>
      <c r="J35" s="55">
        <v>14844.267717268955</v>
      </c>
      <c r="K35" s="55">
        <v>15515.22861808951</v>
      </c>
      <c r="L35" s="57">
        <v>5.8000000000000003E-2</v>
      </c>
      <c r="M35" s="58">
        <v>0.95699999999999996</v>
      </c>
    </row>
    <row r="36" spans="2:13" ht="19" x14ac:dyDescent="0.35">
      <c r="B36" s="109" t="s">
        <v>51</v>
      </c>
      <c r="C36" s="60">
        <v>11802.085999999999</v>
      </c>
      <c r="D36" s="61">
        <v>10265.413</v>
      </c>
      <c r="E36" s="61">
        <v>11114.472</v>
      </c>
      <c r="F36" s="110">
        <v>12848.398745154705</v>
      </c>
      <c r="G36" s="63">
        <v>2.9000000000000001E-2</v>
      </c>
      <c r="H36" s="63">
        <v>0.91600000000000004</v>
      </c>
      <c r="I36" s="61">
        <v>14285.303</v>
      </c>
      <c r="J36" s="61">
        <v>14571.009</v>
      </c>
      <c r="K36" s="62">
        <v>15229.618606799999</v>
      </c>
      <c r="L36" s="63">
        <v>5.8000000000000003E-2</v>
      </c>
      <c r="M36" s="63">
        <v>0.93899999999999995</v>
      </c>
    </row>
    <row r="37" spans="2:13" x14ac:dyDescent="0.35">
      <c r="B37" s="109" t="s">
        <v>52</v>
      </c>
      <c r="C37" s="64">
        <v>198.89599999999999</v>
      </c>
      <c r="D37" s="65">
        <v>382.78699999999998</v>
      </c>
      <c r="E37" s="65">
        <v>608.72299999999996</v>
      </c>
      <c r="F37" s="111">
        <v>249.45866378666668</v>
      </c>
      <c r="G37" s="67">
        <v>7.8E-2</v>
      </c>
      <c r="H37" s="67">
        <v>2.9000000000000001E-2</v>
      </c>
      <c r="I37" s="65">
        <v>261.18322098464</v>
      </c>
      <c r="J37" s="65">
        <v>273.25871726895519</v>
      </c>
      <c r="K37" s="66">
        <v>285.61001128951193</v>
      </c>
      <c r="L37" s="67">
        <v>4.5999999999999999E-2</v>
      </c>
      <c r="M37" s="67">
        <v>1.7999999999999999E-2</v>
      </c>
    </row>
    <row r="38" spans="2:13" x14ac:dyDescent="0.35">
      <c r="B38" s="107" t="s">
        <v>36</v>
      </c>
      <c r="C38" s="55">
        <v>640.05700000000002</v>
      </c>
      <c r="D38" s="55">
        <v>772.52099999999996</v>
      </c>
      <c r="E38" s="55">
        <v>706.42499999999995</v>
      </c>
      <c r="F38" s="56">
        <v>598.84199999999998</v>
      </c>
      <c r="G38" s="57">
        <v>-2.1999999999999999E-2</v>
      </c>
      <c r="H38" s="57">
        <v>5.5E-2</v>
      </c>
      <c r="I38" s="55">
        <v>636.36099999999999</v>
      </c>
      <c r="J38" s="55">
        <v>668.78899999999999</v>
      </c>
      <c r="K38" s="55">
        <v>700.34500000000003</v>
      </c>
      <c r="L38" s="57">
        <v>5.3999999999999999E-2</v>
      </c>
      <c r="M38" s="58">
        <v>4.2999999999999997E-2</v>
      </c>
    </row>
    <row r="39" spans="2:13" x14ac:dyDescent="0.35">
      <c r="B39" s="112" t="s">
        <v>53</v>
      </c>
      <c r="C39" s="89">
        <v>12641.039000000001</v>
      </c>
      <c r="D39" s="89">
        <v>11420.721000000001</v>
      </c>
      <c r="E39" s="89">
        <v>12429.619999999999</v>
      </c>
      <c r="F39" s="113">
        <v>13696.699408941373</v>
      </c>
      <c r="G39" s="114">
        <v>2.7E-2</v>
      </c>
      <c r="H39" s="114">
        <v>1</v>
      </c>
      <c r="I39" s="89">
        <v>15182.84722098464</v>
      </c>
      <c r="J39" s="89">
        <v>15513.056717268955</v>
      </c>
      <c r="K39" s="90">
        <v>16215.573618089509</v>
      </c>
      <c r="L39" s="114">
        <v>5.8000000000000003E-2</v>
      </c>
      <c r="M39" s="115">
        <v>1</v>
      </c>
    </row>
    <row r="40" spans="2:13" x14ac:dyDescent="0.35">
      <c r="B40" s="116" t="s">
        <v>54</v>
      </c>
      <c r="C40" s="77"/>
      <c r="D40" s="77"/>
      <c r="E40" s="77"/>
      <c r="F40" s="78"/>
      <c r="G40" s="104"/>
      <c r="H40" s="104"/>
      <c r="I40" s="77"/>
      <c r="J40" s="77"/>
      <c r="K40" s="77"/>
      <c r="L40" s="104"/>
      <c r="M40" s="106"/>
    </row>
    <row r="41" spans="2:13" x14ac:dyDescent="0.35">
      <c r="B41" s="107" t="s">
        <v>55</v>
      </c>
      <c r="C41" s="55">
        <v>11765.977999999999</v>
      </c>
      <c r="D41" s="55">
        <v>9673.6082499999993</v>
      </c>
      <c r="E41" s="55">
        <v>11540.974</v>
      </c>
      <c r="F41" s="56">
        <v>14449.266897687823</v>
      </c>
      <c r="G41" s="57">
        <v>7.0999999999999994E-2</v>
      </c>
      <c r="H41" s="57">
        <v>1</v>
      </c>
      <c r="I41" s="55">
        <v>14482.84749522311</v>
      </c>
      <c r="J41" s="55">
        <v>14913.056899980969</v>
      </c>
      <c r="K41" s="55">
        <v>15765.573857306921</v>
      </c>
      <c r="L41" s="57">
        <v>2.9000000000000001E-2</v>
      </c>
      <c r="M41" s="58">
        <v>1</v>
      </c>
    </row>
    <row r="42" spans="2:13" x14ac:dyDescent="0.35">
      <c r="B42" s="109" t="s">
        <v>40</v>
      </c>
      <c r="C42" s="60">
        <v>4659.4440000000004</v>
      </c>
      <c r="D42" s="61">
        <v>4863.6679999999997</v>
      </c>
      <c r="E42" s="61">
        <v>5078.3710000000001</v>
      </c>
      <c r="F42" s="110">
        <v>6355.1925748332969</v>
      </c>
      <c r="G42" s="63">
        <v>0.109</v>
      </c>
      <c r="H42" s="63">
        <v>0.44500000000000001</v>
      </c>
      <c r="I42" s="61">
        <v>6608.623556225858</v>
      </c>
      <c r="J42" s="61">
        <v>7275.1207659309021</v>
      </c>
      <c r="K42" s="62">
        <v>7919.0664803977897</v>
      </c>
      <c r="L42" s="63">
        <v>7.5999999999999998E-2</v>
      </c>
      <c r="M42" s="63">
        <v>0.47199999999999998</v>
      </c>
    </row>
    <row r="43" spans="2:13" x14ac:dyDescent="0.35">
      <c r="B43" s="109" t="s">
        <v>41</v>
      </c>
      <c r="C43" s="83">
        <v>7098.9989999999998</v>
      </c>
      <c r="D43" s="84">
        <v>4809.8222500000002</v>
      </c>
      <c r="E43" s="84">
        <v>6462.6030000000001</v>
      </c>
      <c r="F43" s="108">
        <v>8094.0743228545252</v>
      </c>
      <c r="G43" s="86">
        <v>4.4999999999999998E-2</v>
      </c>
      <c r="H43" s="86">
        <v>0.55500000000000005</v>
      </c>
      <c r="I43" s="84">
        <v>7874.2239389972519</v>
      </c>
      <c r="J43" s="84">
        <v>7637.9361340500673</v>
      </c>
      <c r="K43" s="85">
        <v>7846.5073769091314</v>
      </c>
      <c r="L43" s="86">
        <v>-0.01</v>
      </c>
      <c r="M43" s="86">
        <v>0.52800000000000002</v>
      </c>
    </row>
    <row r="44" spans="2:13" x14ac:dyDescent="0.35">
      <c r="B44" s="109" t="s">
        <v>56</v>
      </c>
      <c r="C44" s="64">
        <v>7.5350000000000001</v>
      </c>
      <c r="D44" s="65">
        <v>0.11799999999999999</v>
      </c>
      <c r="E44" s="65">
        <v>0</v>
      </c>
      <c r="F44" s="111">
        <v>0</v>
      </c>
      <c r="G44" s="67">
        <v>-1</v>
      </c>
      <c r="H44" s="67">
        <v>0</v>
      </c>
      <c r="I44" s="65">
        <v>0</v>
      </c>
      <c r="J44" s="65">
        <v>0</v>
      </c>
      <c r="K44" s="66">
        <v>0</v>
      </c>
      <c r="L44" s="67">
        <v>0</v>
      </c>
      <c r="M44" s="67">
        <v>0</v>
      </c>
    </row>
    <row r="45" spans="2:13" x14ac:dyDescent="0.35">
      <c r="B45" s="112" t="s">
        <v>57</v>
      </c>
      <c r="C45" s="89">
        <v>11765.977999999999</v>
      </c>
      <c r="D45" s="89">
        <v>9673.6082499999993</v>
      </c>
      <c r="E45" s="89">
        <v>11540.974</v>
      </c>
      <c r="F45" s="113">
        <v>14449.266897687823</v>
      </c>
      <c r="G45" s="114">
        <v>7.0999999999999994E-2</v>
      </c>
      <c r="H45" s="114">
        <v>1</v>
      </c>
      <c r="I45" s="89">
        <v>14482.84749522311</v>
      </c>
      <c r="J45" s="89">
        <v>14913.056899980969</v>
      </c>
      <c r="K45" s="90">
        <v>15765.573857306921</v>
      </c>
      <c r="L45" s="114">
        <v>2.9000000000000001E-2</v>
      </c>
      <c r="M45" s="115">
        <v>1</v>
      </c>
    </row>
    <row r="46" spans="2:13" ht="19" x14ac:dyDescent="0.35">
      <c r="B46" s="107" t="s">
        <v>58</v>
      </c>
      <c r="C46" s="55">
        <v>-319.065</v>
      </c>
      <c r="D46" s="55">
        <v>-91.052999999999997</v>
      </c>
      <c r="E46" s="55">
        <v>-316.75299999999999</v>
      </c>
      <c r="F46" s="56">
        <v>-809.9</v>
      </c>
      <c r="G46" s="57">
        <v>0.36399999999999999</v>
      </c>
      <c r="H46" s="57">
        <v>1</v>
      </c>
      <c r="I46" s="55">
        <v>-700</v>
      </c>
      <c r="J46" s="55">
        <v>-600</v>
      </c>
      <c r="K46" s="117">
        <v>-450.00099999999998</v>
      </c>
      <c r="L46" s="57">
        <v>-0.17799999999999999</v>
      </c>
      <c r="M46" s="58">
        <v>1</v>
      </c>
    </row>
    <row r="47" spans="2:13" ht="19" x14ac:dyDescent="0.35">
      <c r="B47" s="109" t="s">
        <v>59</v>
      </c>
      <c r="C47" s="60">
        <v>-318.928</v>
      </c>
      <c r="D47" s="61">
        <v>-89.313999999999993</v>
      </c>
      <c r="E47" s="61">
        <v>-315.899</v>
      </c>
      <c r="F47" s="110">
        <v>-809.9</v>
      </c>
      <c r="G47" s="63">
        <v>0.36399999999999999</v>
      </c>
      <c r="H47" s="63">
        <v>0.99399999999999999</v>
      </c>
      <c r="I47" s="61">
        <v>-700</v>
      </c>
      <c r="J47" s="61">
        <v>-600</v>
      </c>
      <c r="K47" s="61">
        <v>-450.00099999999998</v>
      </c>
      <c r="L47" s="63">
        <v>-0.17799999999999999</v>
      </c>
      <c r="M47" s="63">
        <v>1</v>
      </c>
    </row>
    <row r="48" spans="2:13" ht="19" x14ac:dyDescent="0.35">
      <c r="B48" s="109" t="s">
        <v>60</v>
      </c>
      <c r="C48" s="64">
        <v>-0.13700000000000001</v>
      </c>
      <c r="D48" s="65">
        <v>-1.7390000000000001</v>
      </c>
      <c r="E48" s="65">
        <v>-0.85399999999999998</v>
      </c>
      <c r="F48" s="111">
        <v>0</v>
      </c>
      <c r="G48" s="67">
        <v>-1</v>
      </c>
      <c r="H48" s="67">
        <v>6.0000000000000001E-3</v>
      </c>
      <c r="I48" s="65">
        <v>0</v>
      </c>
      <c r="J48" s="65">
        <v>0</v>
      </c>
      <c r="K48" s="65">
        <v>0</v>
      </c>
      <c r="L48" s="67">
        <v>0</v>
      </c>
      <c r="M48" s="67">
        <v>0</v>
      </c>
    </row>
    <row r="49" spans="2:13" ht="19" x14ac:dyDescent="0.35">
      <c r="B49" s="107" t="s">
        <v>63</v>
      </c>
      <c r="C49" s="55">
        <v>-24.76</v>
      </c>
      <c r="D49" s="55">
        <v>0</v>
      </c>
      <c r="E49" s="55">
        <v>0</v>
      </c>
      <c r="F49" s="56">
        <v>0</v>
      </c>
      <c r="G49" s="57">
        <v>-1</v>
      </c>
      <c r="H49" s="57">
        <v>0</v>
      </c>
      <c r="I49" s="55">
        <v>0</v>
      </c>
      <c r="J49" s="55">
        <v>0</v>
      </c>
      <c r="K49" s="117">
        <v>0</v>
      </c>
      <c r="L49" s="57">
        <v>0</v>
      </c>
      <c r="M49" s="58">
        <v>0</v>
      </c>
    </row>
    <row r="50" spans="2:13" x14ac:dyDescent="0.35">
      <c r="B50" s="118" t="s">
        <v>64</v>
      </c>
      <c r="C50" s="119">
        <v>-24.76</v>
      </c>
      <c r="D50" s="120">
        <v>0</v>
      </c>
      <c r="E50" s="120">
        <v>0</v>
      </c>
      <c r="F50" s="121">
        <v>0</v>
      </c>
      <c r="G50" s="122">
        <v>-1</v>
      </c>
      <c r="H50" s="122">
        <v>0</v>
      </c>
      <c r="I50" s="120">
        <v>0</v>
      </c>
      <c r="J50" s="120">
        <v>0</v>
      </c>
      <c r="K50" s="120">
        <v>0</v>
      </c>
      <c r="L50" s="122">
        <v>0</v>
      </c>
      <c r="M50" s="122">
        <v>0</v>
      </c>
    </row>
    <row r="51" spans="2:13" ht="19" x14ac:dyDescent="0.35">
      <c r="B51" s="123" t="s">
        <v>65</v>
      </c>
      <c r="C51" s="124">
        <v>531.23600000000147</v>
      </c>
      <c r="D51" s="124">
        <v>1656.0597500000022</v>
      </c>
      <c r="E51" s="124">
        <v>571.89299999999889</v>
      </c>
      <c r="F51" s="125">
        <v>-1562.4674887464503</v>
      </c>
      <c r="G51" s="126">
        <v>-2.4329999999999998</v>
      </c>
      <c r="H51" s="126">
        <v>3.7999999999999999E-2</v>
      </c>
      <c r="I51" s="124">
        <v>-2.7423846950114239E-4</v>
      </c>
      <c r="J51" s="124">
        <v>-1.8271201406605542E-4</v>
      </c>
      <c r="K51" s="127">
        <v>-1.239217411921345E-3</v>
      </c>
      <c r="L51" s="126">
        <v>-0.99099999999999999</v>
      </c>
      <c r="M51" s="128">
        <v>1</v>
      </c>
    </row>
    <row r="52" spans="2:13" x14ac:dyDescent="0.35">
      <c r="B52" s="48"/>
      <c r="C52" s="84"/>
      <c r="D52" s="84"/>
      <c r="E52" s="84"/>
      <c r="F52" s="84"/>
      <c r="G52" s="129"/>
      <c r="H52" s="129"/>
      <c r="I52" s="84"/>
      <c r="J52" s="84"/>
      <c r="K52" s="84"/>
      <c r="L52" s="129"/>
      <c r="M52" s="129"/>
    </row>
    <row r="53" spans="2:13" x14ac:dyDescent="0.35">
      <c r="B53" s="48" t="s">
        <v>66</v>
      </c>
      <c r="C53" s="84"/>
      <c r="D53" s="84"/>
      <c r="E53" s="84"/>
      <c r="F53" s="84"/>
      <c r="G53" s="130"/>
      <c r="H53" s="130"/>
      <c r="I53" s="84"/>
      <c r="J53" s="84"/>
      <c r="K53" s="84"/>
      <c r="L53" s="130"/>
      <c r="M53" s="130"/>
    </row>
    <row r="54" spans="2:13" x14ac:dyDescent="0.35">
      <c r="B54" s="131" t="s">
        <v>67</v>
      </c>
      <c r="C54" s="77">
        <v>1484.191</v>
      </c>
      <c r="D54" s="77">
        <v>1454.9</v>
      </c>
      <c r="E54" s="77">
        <v>1549.18</v>
      </c>
      <c r="F54" s="78">
        <v>2456.7399999999998</v>
      </c>
      <c r="G54" s="132">
        <v>0.183</v>
      </c>
      <c r="H54" s="132">
        <v>0.158</v>
      </c>
      <c r="I54" s="77">
        <v>2383.297271676</v>
      </c>
      <c r="J54" s="77">
        <v>2597.4785371649223</v>
      </c>
      <c r="K54" s="77">
        <v>2643.9121411339602</v>
      </c>
      <c r="L54" s="132">
        <v>2.5000000000000001E-2</v>
      </c>
      <c r="M54" s="133">
        <v>0.315</v>
      </c>
    </row>
    <row r="55" spans="2:13" x14ac:dyDescent="0.35">
      <c r="B55" s="134" t="s">
        <v>68</v>
      </c>
      <c r="C55" s="84"/>
      <c r="D55" s="84"/>
      <c r="E55" s="84"/>
      <c r="F55" s="108"/>
      <c r="G55" s="86"/>
      <c r="H55" s="86"/>
      <c r="I55" s="84"/>
      <c r="J55" s="84"/>
      <c r="K55" s="84"/>
      <c r="L55" s="86"/>
      <c r="M55" s="135"/>
    </row>
    <row r="56" spans="2:13" x14ac:dyDescent="0.35">
      <c r="B56" s="134" t="s">
        <v>69</v>
      </c>
      <c r="C56" s="136">
        <v>-318.928</v>
      </c>
      <c r="D56" s="137">
        <v>-89.313999999999993</v>
      </c>
      <c r="E56" s="137">
        <v>-315.899</v>
      </c>
      <c r="F56" s="138">
        <v>-809.9</v>
      </c>
      <c r="G56" s="139">
        <v>0.36399999999999999</v>
      </c>
      <c r="H56" s="139">
        <v>1</v>
      </c>
      <c r="I56" s="137">
        <v>-700</v>
      </c>
      <c r="J56" s="137">
        <v>-600</v>
      </c>
      <c r="K56" s="137">
        <v>-450.00099999999998</v>
      </c>
      <c r="L56" s="139">
        <v>-0.17799999999999999</v>
      </c>
      <c r="M56" s="139">
        <v>1</v>
      </c>
    </row>
    <row r="57" spans="2:13" x14ac:dyDescent="0.35">
      <c r="B57" s="59" t="s">
        <v>123</v>
      </c>
      <c r="C57" s="84">
        <v>837.88800000000003</v>
      </c>
      <c r="D57" s="84">
        <v>597.70100000000002</v>
      </c>
      <c r="E57" s="84">
        <v>560.59799999999996</v>
      </c>
      <c r="F57" s="108">
        <v>584.47693600000002</v>
      </c>
      <c r="G57" s="86">
        <v>-0.113</v>
      </c>
      <c r="H57" s="86">
        <v>6.3E-2</v>
      </c>
      <c r="I57" s="84">
        <v>587.22527028205889</v>
      </c>
      <c r="J57" s="84">
        <v>614.23763271503356</v>
      </c>
      <c r="K57" s="84">
        <v>642.49256381992518</v>
      </c>
      <c r="L57" s="86">
        <v>3.2000000000000001E-2</v>
      </c>
      <c r="M57" s="135">
        <v>7.5999999999999998E-2</v>
      </c>
    </row>
    <row r="58" spans="2:13" x14ac:dyDescent="0.35">
      <c r="B58" s="59" t="s">
        <v>124</v>
      </c>
      <c r="C58" s="84">
        <v>0</v>
      </c>
      <c r="D58" s="84">
        <v>7.0000000000000001E-3</v>
      </c>
      <c r="E58" s="84">
        <v>0</v>
      </c>
      <c r="F58" s="108">
        <v>0</v>
      </c>
      <c r="G58" s="86">
        <v>0</v>
      </c>
      <c r="H58" s="86">
        <v>0</v>
      </c>
      <c r="I58" s="84">
        <v>0</v>
      </c>
      <c r="J58" s="84">
        <v>0</v>
      </c>
      <c r="K58" s="84">
        <v>0</v>
      </c>
      <c r="L58" s="86">
        <v>0</v>
      </c>
      <c r="M58" s="135">
        <v>0</v>
      </c>
    </row>
    <row r="59" spans="2:13" x14ac:dyDescent="0.35">
      <c r="B59" s="59" t="s">
        <v>71</v>
      </c>
      <c r="C59" s="84">
        <v>1979.4639999999999</v>
      </c>
      <c r="D59" s="84">
        <v>3319.8409999999999</v>
      </c>
      <c r="E59" s="84">
        <v>4000.2289999999998</v>
      </c>
      <c r="F59" s="108">
        <v>6705.5712320000002</v>
      </c>
      <c r="G59" s="86">
        <v>0.502</v>
      </c>
      <c r="H59" s="86">
        <v>0.34399999999999997</v>
      </c>
      <c r="I59" s="84">
        <v>1839.89715</v>
      </c>
      <c r="J59" s="84">
        <v>2023.8868649999999</v>
      </c>
      <c r="K59" s="84">
        <v>2226.2755514999999</v>
      </c>
      <c r="L59" s="86">
        <v>-0.308</v>
      </c>
      <c r="M59" s="135">
        <v>0.33500000000000002</v>
      </c>
    </row>
    <row r="60" spans="2:13" x14ac:dyDescent="0.35">
      <c r="B60" s="59" t="s">
        <v>72</v>
      </c>
      <c r="C60" s="84">
        <v>3483.308</v>
      </c>
      <c r="D60" s="84">
        <v>5139.3680000000004</v>
      </c>
      <c r="E60" s="84">
        <v>5711.2610000000004</v>
      </c>
      <c r="F60" s="108">
        <v>4578.4525763759393</v>
      </c>
      <c r="G60" s="86">
        <v>9.5000000000000001E-2</v>
      </c>
      <c r="H60" s="86">
        <v>0.435</v>
      </c>
      <c r="I60" s="84">
        <v>3085.444466493303</v>
      </c>
      <c r="J60" s="84">
        <v>2068.4049698599706</v>
      </c>
      <c r="K60" s="84">
        <v>630.1649867993475</v>
      </c>
      <c r="L60" s="86">
        <v>-0.48399999999999999</v>
      </c>
      <c r="M60" s="135">
        <v>0.27400000000000002</v>
      </c>
    </row>
    <row r="61" spans="2:13" x14ac:dyDescent="0.35">
      <c r="B61" s="141" t="s">
        <v>125</v>
      </c>
      <c r="C61" s="84">
        <v>0.126</v>
      </c>
      <c r="D61" s="84">
        <v>5.4279999999999999</v>
      </c>
      <c r="E61" s="84">
        <v>2.6920000000000002</v>
      </c>
      <c r="F61" s="108">
        <v>0</v>
      </c>
      <c r="G61" s="86">
        <v>-1</v>
      </c>
      <c r="H61" s="86">
        <v>0</v>
      </c>
      <c r="I61" s="84">
        <v>0</v>
      </c>
      <c r="J61" s="84">
        <v>0</v>
      </c>
      <c r="K61" s="84">
        <v>0</v>
      </c>
      <c r="L61" s="86">
        <v>0</v>
      </c>
      <c r="M61" s="135">
        <v>0</v>
      </c>
    </row>
    <row r="62" spans="2:13" x14ac:dyDescent="0.35">
      <c r="B62" s="72" t="s">
        <v>73</v>
      </c>
      <c r="C62" s="89">
        <v>7784.9769999999999</v>
      </c>
      <c r="D62" s="89">
        <v>10517.245000000001</v>
      </c>
      <c r="E62" s="89">
        <v>11823.96</v>
      </c>
      <c r="F62" s="113">
        <v>14325.240744375938</v>
      </c>
      <c r="G62" s="114">
        <v>0.22500000000000001</v>
      </c>
      <c r="H62" s="114">
        <v>1</v>
      </c>
      <c r="I62" s="89">
        <v>7895.8641584513625</v>
      </c>
      <c r="J62" s="89">
        <v>7304.008004739926</v>
      </c>
      <c r="K62" s="89">
        <v>6142.8452432532322</v>
      </c>
      <c r="L62" s="114">
        <v>-0.246</v>
      </c>
      <c r="M62" s="115">
        <v>1</v>
      </c>
    </row>
    <row r="63" spans="2:13" x14ac:dyDescent="0.35">
      <c r="B63" s="59" t="s">
        <v>74</v>
      </c>
      <c r="C63" s="84">
        <v>3922.3420000000001</v>
      </c>
      <c r="D63" s="84">
        <v>7103.5969999999998</v>
      </c>
      <c r="E63" s="84">
        <v>8610.1380000000008</v>
      </c>
      <c r="F63" s="108">
        <v>10674.323</v>
      </c>
      <c r="G63" s="86">
        <v>0.39600000000000002</v>
      </c>
      <c r="H63" s="86">
        <v>0.66300000000000003</v>
      </c>
      <c r="I63" s="84">
        <v>4370.6385945350103</v>
      </c>
      <c r="J63" s="84">
        <v>3717.9623269666608</v>
      </c>
      <c r="K63" s="84">
        <v>2493.344567763997</v>
      </c>
      <c r="L63" s="86">
        <v>-0.38400000000000001</v>
      </c>
      <c r="M63" s="135">
        <v>0.55300000000000005</v>
      </c>
    </row>
    <row r="64" spans="2:13" x14ac:dyDescent="0.35">
      <c r="B64" s="140" t="s">
        <v>126</v>
      </c>
      <c r="C64" s="84">
        <v>654.91899999999998</v>
      </c>
      <c r="D64" s="84">
        <v>654.91899999999998</v>
      </c>
      <c r="E64" s="84">
        <v>582.20500000000004</v>
      </c>
      <c r="F64" s="108">
        <v>654.91899999999998</v>
      </c>
      <c r="G64" s="86">
        <v>0</v>
      </c>
      <c r="H64" s="86">
        <v>0.06</v>
      </c>
      <c r="I64" s="84">
        <v>582.20538328999999</v>
      </c>
      <c r="J64" s="84">
        <v>582.20538328999999</v>
      </c>
      <c r="K64" s="84">
        <v>582.20538328999999</v>
      </c>
      <c r="L64" s="86">
        <v>-3.7999999999999999E-2</v>
      </c>
      <c r="M64" s="135">
        <v>7.2999999999999995E-2</v>
      </c>
    </row>
    <row r="65" spans="2:13" x14ac:dyDescent="0.35">
      <c r="B65" s="140" t="s">
        <v>75</v>
      </c>
      <c r="C65" s="84">
        <v>0</v>
      </c>
      <c r="D65" s="84">
        <v>129.09299999999999</v>
      </c>
      <c r="E65" s="84">
        <v>126.783</v>
      </c>
      <c r="F65" s="108">
        <v>0</v>
      </c>
      <c r="G65" s="86">
        <v>0</v>
      </c>
      <c r="H65" s="86">
        <v>6.0000000000000001E-3</v>
      </c>
      <c r="I65" s="84">
        <v>0</v>
      </c>
      <c r="J65" s="84">
        <v>0</v>
      </c>
      <c r="K65" s="84">
        <v>0</v>
      </c>
      <c r="L65" s="86">
        <v>0</v>
      </c>
      <c r="M65" s="135">
        <v>0</v>
      </c>
    </row>
    <row r="66" spans="2:13" x14ac:dyDescent="0.35">
      <c r="B66" s="140" t="s">
        <v>127</v>
      </c>
      <c r="C66" s="84">
        <v>0</v>
      </c>
      <c r="D66" s="84">
        <v>7.0000000000000001E-3</v>
      </c>
      <c r="E66" s="84">
        <v>0</v>
      </c>
      <c r="F66" s="108">
        <v>0</v>
      </c>
      <c r="G66" s="86">
        <v>0</v>
      </c>
      <c r="H66" s="86">
        <v>0</v>
      </c>
      <c r="I66" s="84">
        <v>0</v>
      </c>
      <c r="J66" s="84">
        <v>0</v>
      </c>
      <c r="K66" s="84">
        <v>0</v>
      </c>
      <c r="L66" s="86">
        <v>0</v>
      </c>
      <c r="M66" s="135">
        <v>0</v>
      </c>
    </row>
    <row r="67" spans="2:13" x14ac:dyDescent="0.35">
      <c r="B67" s="140" t="s">
        <v>110</v>
      </c>
      <c r="C67" s="84">
        <v>70.866</v>
      </c>
      <c r="D67" s="84">
        <v>0</v>
      </c>
      <c r="E67" s="84">
        <v>0</v>
      </c>
      <c r="F67" s="108">
        <v>152.00925599999999</v>
      </c>
      <c r="G67" s="86">
        <v>0.28999999999999998</v>
      </c>
      <c r="H67" s="86">
        <v>5.0000000000000001E-3</v>
      </c>
      <c r="I67" s="84">
        <v>0</v>
      </c>
      <c r="J67" s="84">
        <v>0</v>
      </c>
      <c r="K67" s="84">
        <v>0</v>
      </c>
      <c r="L67" s="86">
        <v>-1</v>
      </c>
      <c r="M67" s="135">
        <v>3.0000000000000001E-3</v>
      </c>
    </row>
    <row r="68" spans="2:13" x14ac:dyDescent="0.35">
      <c r="B68" s="140" t="s">
        <v>77</v>
      </c>
      <c r="C68" s="84">
        <v>1474.1990000000001</v>
      </c>
      <c r="D68" s="84">
        <v>1273.2739999999999</v>
      </c>
      <c r="E68" s="84">
        <v>1070.2529999999999</v>
      </c>
      <c r="F68" s="108">
        <v>1576.124</v>
      </c>
      <c r="G68" s="86">
        <v>2.3E-2</v>
      </c>
      <c r="H68" s="86">
        <v>0.128</v>
      </c>
      <c r="I68" s="84">
        <v>1710.9003167576975</v>
      </c>
      <c r="J68" s="84">
        <v>1716.9645267672518</v>
      </c>
      <c r="K68" s="84">
        <v>1723.1436645841256</v>
      </c>
      <c r="L68" s="86">
        <v>0.03</v>
      </c>
      <c r="M68" s="135">
        <v>0.21099999999999999</v>
      </c>
    </row>
    <row r="69" spans="2:13" x14ac:dyDescent="0.35">
      <c r="B69" s="207" t="s">
        <v>125</v>
      </c>
      <c r="C69" s="84">
        <v>1.2869999999999999</v>
      </c>
      <c r="D69" s="84">
        <v>2.0259999999999998</v>
      </c>
      <c r="E69" s="84">
        <v>2.8479999999999999</v>
      </c>
      <c r="F69" s="108">
        <v>0</v>
      </c>
      <c r="G69" s="86">
        <v>-1</v>
      </c>
      <c r="H69" s="86">
        <v>0</v>
      </c>
      <c r="I69" s="84">
        <v>0</v>
      </c>
      <c r="J69" s="84">
        <v>0</v>
      </c>
      <c r="K69" s="84">
        <v>0</v>
      </c>
      <c r="L69" s="86">
        <v>0</v>
      </c>
      <c r="M69" s="135">
        <v>0</v>
      </c>
    </row>
    <row r="70" spans="2:13" x14ac:dyDescent="0.35">
      <c r="B70" s="140" t="s">
        <v>78</v>
      </c>
      <c r="C70" s="84">
        <v>1619.6389999999999</v>
      </c>
      <c r="D70" s="84">
        <v>1354.329</v>
      </c>
      <c r="E70" s="84">
        <v>1049.0160000000001</v>
      </c>
      <c r="F70" s="108">
        <v>1267.8651599999998</v>
      </c>
      <c r="G70" s="86">
        <v>-7.8E-2</v>
      </c>
      <c r="H70" s="86">
        <v>0.129</v>
      </c>
      <c r="I70" s="84">
        <v>783.36117275965432</v>
      </c>
      <c r="J70" s="84">
        <v>819.024</v>
      </c>
      <c r="K70" s="84">
        <v>856.34400000000005</v>
      </c>
      <c r="L70" s="86">
        <v>-0.123</v>
      </c>
      <c r="M70" s="135">
        <v>0.11</v>
      </c>
    </row>
    <row r="71" spans="2:13" x14ac:dyDescent="0.35">
      <c r="B71" s="141" t="s">
        <v>79</v>
      </c>
      <c r="C71" s="84">
        <v>41.725000000000001</v>
      </c>
      <c r="D71" s="84">
        <v>0</v>
      </c>
      <c r="E71" s="84">
        <v>382.71699999999998</v>
      </c>
      <c r="F71" s="108">
        <v>0</v>
      </c>
      <c r="G71" s="86">
        <v>-1</v>
      </c>
      <c r="H71" s="86">
        <v>8.9999999999999993E-3</v>
      </c>
      <c r="I71" s="84">
        <v>448.75869110899987</v>
      </c>
      <c r="J71" s="84">
        <v>467.85176771601397</v>
      </c>
      <c r="K71" s="84">
        <v>487.80762761511062</v>
      </c>
      <c r="L71" s="86">
        <v>0</v>
      </c>
      <c r="M71" s="135">
        <v>0.05</v>
      </c>
    </row>
    <row r="72" spans="2:13" x14ac:dyDescent="0.35">
      <c r="B72" s="72" t="s">
        <v>80</v>
      </c>
      <c r="C72" s="89">
        <v>7784.9770000000017</v>
      </c>
      <c r="D72" s="89">
        <v>10517.244999999999</v>
      </c>
      <c r="E72" s="89">
        <v>11823.960000000001</v>
      </c>
      <c r="F72" s="113">
        <v>14325.240415999999</v>
      </c>
      <c r="G72" s="114">
        <v>0.22500000000000001</v>
      </c>
      <c r="H72" s="114">
        <v>1</v>
      </c>
      <c r="I72" s="89">
        <v>7895.8641584513625</v>
      </c>
      <c r="J72" s="89">
        <v>7304.0080047399269</v>
      </c>
      <c r="K72" s="89">
        <v>6142.8452432532331</v>
      </c>
      <c r="L72" s="114">
        <v>-0.246</v>
      </c>
      <c r="M72" s="115">
        <v>1</v>
      </c>
    </row>
    <row r="73" spans="2:13" x14ac:dyDescent="0.35">
      <c r="B73" s="142"/>
      <c r="C73" s="143"/>
      <c r="D73" s="143"/>
      <c r="E73" s="144"/>
      <c r="F73" s="144"/>
      <c r="G73" s="144"/>
      <c r="H73" s="144"/>
      <c r="I73" s="144"/>
      <c r="J73" s="144"/>
      <c r="K73" s="145"/>
      <c r="L73" s="145"/>
      <c r="M73" s="145"/>
    </row>
    <row r="74" spans="2:13" x14ac:dyDescent="0.35">
      <c r="B74" s="146"/>
      <c r="C74" s="146"/>
      <c r="D74" s="146"/>
      <c r="E74" s="146"/>
      <c r="F74" s="146"/>
      <c r="G74" s="146"/>
      <c r="H74" s="146"/>
      <c r="I74" s="146"/>
      <c r="J74" s="146"/>
      <c r="K74" s="146"/>
      <c r="L74" s="147"/>
      <c r="M74" s="148"/>
    </row>
    <row r="75" spans="2:13" x14ac:dyDescent="0.35">
      <c r="B75" s="149"/>
      <c r="C75" s="150"/>
      <c r="D75" s="55"/>
      <c r="E75" s="55"/>
      <c r="F75" s="151"/>
      <c r="G75" s="151"/>
      <c r="H75" s="151"/>
      <c r="I75" s="55"/>
      <c r="J75" s="152"/>
      <c r="K75" s="147"/>
      <c r="L75" s="147"/>
      <c r="M75" s="147"/>
    </row>
  </sheetData>
  <mergeCells count="6">
    <mergeCell ref="B2:M2"/>
    <mergeCell ref="G4:H4"/>
    <mergeCell ref="L4:M4"/>
    <mergeCell ref="B13:M13"/>
    <mergeCell ref="G15:H15"/>
    <mergeCell ref="L15:M1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00EC1-D5A2-4F82-BDBC-77A0A9AB44B1}">
  <dimension ref="B1:U14"/>
  <sheetViews>
    <sheetView showGridLines="0" workbookViewId="0">
      <selection activeCell="F3" sqref="F3:R3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14</v>
      </c>
    </row>
    <row r="2" spans="2:21" x14ac:dyDescent="0.35">
      <c r="B2" s="245" t="s">
        <v>128</v>
      </c>
      <c r="C2" s="252"/>
      <c r="D2" s="252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  <c r="P2" s="245"/>
      <c r="Q2" s="245"/>
      <c r="R2" s="245"/>
      <c r="S2" s="245"/>
      <c r="T2" s="245"/>
      <c r="U2" s="245"/>
    </row>
    <row r="3" spans="2:21" x14ac:dyDescent="0.35">
      <c r="B3" s="153"/>
      <c r="C3" s="253" t="s">
        <v>82</v>
      </c>
      <c r="D3" s="254"/>
      <c r="E3" s="154" t="s">
        <v>83</v>
      </c>
      <c r="F3" s="255" t="s">
        <v>341</v>
      </c>
      <c r="G3" s="255"/>
      <c r="H3" s="255"/>
      <c r="I3" s="255"/>
      <c r="J3" s="255"/>
      <c r="K3" s="255"/>
      <c r="L3" s="255"/>
      <c r="M3" s="255"/>
      <c r="N3" s="255"/>
      <c r="O3" s="255"/>
      <c r="P3" s="255"/>
      <c r="Q3" s="255"/>
      <c r="R3" s="255"/>
      <c r="S3" s="155"/>
      <c r="T3" s="256" t="s">
        <v>85</v>
      </c>
      <c r="U3" s="258" t="s">
        <v>86</v>
      </c>
    </row>
    <row r="4" spans="2:21" ht="47.5" x14ac:dyDescent="0.35">
      <c r="B4" s="156"/>
      <c r="C4" s="157" t="s">
        <v>87</v>
      </c>
      <c r="D4" s="158" t="s">
        <v>88</v>
      </c>
      <c r="E4" s="260" t="s">
        <v>89</v>
      </c>
      <c r="F4" s="261"/>
      <c r="G4" s="262"/>
      <c r="H4" s="260" t="s">
        <v>90</v>
      </c>
      <c r="I4" s="261"/>
      <c r="J4" s="262"/>
      <c r="K4" s="260" t="s">
        <v>91</v>
      </c>
      <c r="L4" s="261"/>
      <c r="M4" s="261"/>
      <c r="N4" s="261"/>
      <c r="O4" s="261"/>
      <c r="P4" s="261"/>
      <c r="Q4" s="261"/>
      <c r="R4" s="261"/>
      <c r="S4" s="262"/>
      <c r="T4" s="257"/>
      <c r="U4" s="259"/>
    </row>
    <row r="5" spans="2:21" x14ac:dyDescent="0.35">
      <c r="B5" s="159"/>
      <c r="C5" s="160"/>
      <c r="D5" s="161"/>
      <c r="E5" s="260" t="s">
        <v>8</v>
      </c>
      <c r="F5" s="261"/>
      <c r="G5" s="262"/>
      <c r="H5" s="260" t="s">
        <v>9</v>
      </c>
      <c r="I5" s="261"/>
      <c r="J5" s="262"/>
      <c r="K5" s="260" t="s">
        <v>10</v>
      </c>
      <c r="L5" s="261"/>
      <c r="M5" s="262"/>
      <c r="N5" s="260" t="s">
        <v>11</v>
      </c>
      <c r="O5" s="261"/>
      <c r="P5" s="262"/>
      <c r="Q5" s="260" t="s">
        <v>12</v>
      </c>
      <c r="R5" s="261"/>
      <c r="S5" s="262"/>
      <c r="T5" s="162" t="s">
        <v>23</v>
      </c>
      <c r="U5" s="163"/>
    </row>
    <row r="6" spans="2:21" ht="20" x14ac:dyDescent="0.35">
      <c r="B6" s="164" t="s">
        <v>129</v>
      </c>
      <c r="C6" s="165"/>
      <c r="D6" s="166"/>
      <c r="E6" s="167" t="s">
        <v>93</v>
      </c>
      <c r="F6" s="168" t="s">
        <v>94</v>
      </c>
      <c r="G6" s="169" t="s">
        <v>95</v>
      </c>
      <c r="H6" s="167" t="s">
        <v>93</v>
      </c>
      <c r="I6" s="168" t="s">
        <v>94</v>
      </c>
      <c r="J6" s="169" t="s">
        <v>95</v>
      </c>
      <c r="K6" s="167" t="s">
        <v>93</v>
      </c>
      <c r="L6" s="168" t="s">
        <v>94</v>
      </c>
      <c r="M6" s="169" t="s">
        <v>95</v>
      </c>
      <c r="N6" s="167" t="s">
        <v>93</v>
      </c>
      <c r="O6" s="168" t="s">
        <v>94</v>
      </c>
      <c r="P6" s="169" t="s">
        <v>95</v>
      </c>
      <c r="Q6" s="167" t="s">
        <v>93</v>
      </c>
      <c r="R6" s="168" t="s">
        <v>94</v>
      </c>
      <c r="S6" s="169" t="s">
        <v>95</v>
      </c>
      <c r="T6" s="170" t="s">
        <v>96</v>
      </c>
      <c r="U6" s="171"/>
    </row>
    <row r="7" spans="2:21" x14ac:dyDescent="0.35">
      <c r="B7" s="172" t="s">
        <v>97</v>
      </c>
      <c r="C7" s="173">
        <v>8800</v>
      </c>
      <c r="D7" s="174">
        <v>8800</v>
      </c>
      <c r="E7" s="175">
        <v>8801</v>
      </c>
      <c r="F7" s="176">
        <v>5160.7882716194408</v>
      </c>
      <c r="G7" s="177">
        <v>0.58638657784563586</v>
      </c>
      <c r="H7" s="175">
        <v>8800</v>
      </c>
      <c r="I7" s="176">
        <v>6355.1933344826348</v>
      </c>
      <c r="J7" s="177">
        <v>0.72218106073666299</v>
      </c>
      <c r="K7" s="175">
        <v>8800</v>
      </c>
      <c r="L7" s="176">
        <v>6608.6243478210572</v>
      </c>
      <c r="M7" s="177">
        <v>0.75098003952512016</v>
      </c>
      <c r="N7" s="175">
        <v>8800</v>
      </c>
      <c r="O7" s="176">
        <v>7275.1213828997215</v>
      </c>
      <c r="P7" s="177">
        <v>0.82671833896587743</v>
      </c>
      <c r="Q7" s="175">
        <v>8800</v>
      </c>
      <c r="R7" s="176">
        <v>7919.066416791441</v>
      </c>
      <c r="S7" s="176">
        <v>0.89989391099902738</v>
      </c>
      <c r="T7" s="178">
        <v>0</v>
      </c>
      <c r="U7" s="178">
        <v>1</v>
      </c>
    </row>
    <row r="8" spans="2:21" x14ac:dyDescent="0.35">
      <c r="B8" s="179" t="s">
        <v>98</v>
      </c>
      <c r="C8" s="180">
        <v>1353</v>
      </c>
      <c r="D8" s="180">
        <v>1353</v>
      </c>
      <c r="E8" s="181">
        <v>1353</v>
      </c>
      <c r="F8" s="182">
        <v>218.81062765963489</v>
      </c>
      <c r="G8" s="183">
        <v>0.16172256294134138</v>
      </c>
      <c r="H8" s="181">
        <v>1353</v>
      </c>
      <c r="I8" s="182">
        <v>269.45182968727221</v>
      </c>
      <c r="J8" s="183">
        <v>0.19915138927366757</v>
      </c>
      <c r="K8" s="181">
        <v>1353</v>
      </c>
      <c r="L8" s="182">
        <v>280.19697096771404</v>
      </c>
      <c r="M8" s="183">
        <v>0.2070931049280961</v>
      </c>
      <c r="N8" s="181">
        <v>1353</v>
      </c>
      <c r="O8" s="182">
        <v>308.45556769814812</v>
      </c>
      <c r="P8" s="183">
        <v>0.22797898573403408</v>
      </c>
      <c r="Q8" s="184">
        <v>1353</v>
      </c>
      <c r="R8" s="182">
        <v>335.75798927180779</v>
      </c>
      <c r="S8" s="182">
        <v>0.24815815910702718</v>
      </c>
      <c r="T8" s="185">
        <v>0</v>
      </c>
      <c r="U8" s="186">
        <v>0.15375</v>
      </c>
    </row>
    <row r="9" spans="2:21" x14ac:dyDescent="0.35">
      <c r="B9" s="179" t="s">
        <v>99</v>
      </c>
      <c r="C9" s="187">
        <v>5949</v>
      </c>
      <c r="D9" s="187">
        <v>5949</v>
      </c>
      <c r="E9" s="188">
        <v>5950</v>
      </c>
      <c r="F9" s="189">
        <v>2870.350532265013</v>
      </c>
      <c r="G9" s="190">
        <v>0.48241185416218707</v>
      </c>
      <c r="H9" s="188">
        <v>5949</v>
      </c>
      <c r="I9" s="189">
        <v>3534.6601352733123</v>
      </c>
      <c r="J9" s="190">
        <v>0.59416038582506514</v>
      </c>
      <c r="K9" s="188">
        <v>5949</v>
      </c>
      <c r="L9" s="189">
        <v>3675.6145410234508</v>
      </c>
      <c r="M9" s="190">
        <v>0.61785418406849069</v>
      </c>
      <c r="N9" s="188">
        <v>5949</v>
      </c>
      <c r="O9" s="189">
        <v>4046.3098725703085</v>
      </c>
      <c r="P9" s="190">
        <v>0.68016639310309435</v>
      </c>
      <c r="Q9" s="191">
        <v>5949</v>
      </c>
      <c r="R9" s="189">
        <v>4404.4621302292917</v>
      </c>
      <c r="S9" s="189">
        <v>0.74037016813402112</v>
      </c>
      <c r="T9" s="192">
        <v>0</v>
      </c>
      <c r="U9" s="193">
        <v>0.67602272727272728</v>
      </c>
    </row>
    <row r="10" spans="2:21" x14ac:dyDescent="0.35">
      <c r="B10" s="179" t="s">
        <v>100</v>
      </c>
      <c r="C10" s="187">
        <v>836</v>
      </c>
      <c r="D10" s="187">
        <v>836</v>
      </c>
      <c r="E10" s="188">
        <v>836</v>
      </c>
      <c r="F10" s="189">
        <v>895.06824852661737</v>
      </c>
      <c r="G10" s="190">
        <v>1.0706557996729873</v>
      </c>
      <c r="H10" s="188">
        <v>836</v>
      </c>
      <c r="I10" s="189">
        <v>1102.2214955465365</v>
      </c>
      <c r="J10" s="190">
        <v>1.3184467650078189</v>
      </c>
      <c r="K10" s="188">
        <v>836</v>
      </c>
      <c r="L10" s="189">
        <v>1146.1756438844159</v>
      </c>
      <c r="M10" s="190">
        <v>1.3710234974693969</v>
      </c>
      <c r="N10" s="188">
        <v>836</v>
      </c>
      <c r="O10" s="189">
        <v>1261.7704527465985</v>
      </c>
      <c r="P10" s="190">
        <v>1.5092947999361226</v>
      </c>
      <c r="Q10" s="191">
        <v>836</v>
      </c>
      <c r="R10" s="189">
        <v>1373.4539249794193</v>
      </c>
      <c r="S10" s="189">
        <v>1.6428874700710756</v>
      </c>
      <c r="T10" s="192">
        <v>0</v>
      </c>
      <c r="U10" s="193">
        <v>9.5000000000000001E-2</v>
      </c>
    </row>
    <row r="11" spans="2:21" x14ac:dyDescent="0.35">
      <c r="B11" s="179" t="s">
        <v>101</v>
      </c>
      <c r="C11" s="187">
        <v>537</v>
      </c>
      <c r="D11" s="187">
        <v>537</v>
      </c>
      <c r="E11" s="188">
        <v>537</v>
      </c>
      <c r="F11" s="189">
        <v>861.57938194205701</v>
      </c>
      <c r="G11" s="190">
        <v>1.6044308788492683</v>
      </c>
      <c r="H11" s="188">
        <v>537</v>
      </c>
      <c r="I11" s="189">
        <v>1060.9820161305768</v>
      </c>
      <c r="J11" s="190">
        <v>1.975757944377238</v>
      </c>
      <c r="K11" s="188">
        <v>537</v>
      </c>
      <c r="L11" s="189">
        <v>1103.2916255051446</v>
      </c>
      <c r="M11" s="190">
        <v>2.054546788650176</v>
      </c>
      <c r="N11" s="188">
        <v>537</v>
      </c>
      <c r="O11" s="189">
        <v>1214.5614690496254</v>
      </c>
      <c r="P11" s="190">
        <v>2.2617532012097308</v>
      </c>
      <c r="Q11" s="191">
        <v>537</v>
      </c>
      <c r="R11" s="189">
        <v>1322.0663181355944</v>
      </c>
      <c r="S11" s="189">
        <v>2.4619484509042726</v>
      </c>
      <c r="T11" s="192">
        <v>0</v>
      </c>
      <c r="U11" s="193">
        <v>6.102272727272727E-2</v>
      </c>
    </row>
    <row r="12" spans="2:21" x14ac:dyDescent="0.35">
      <c r="B12" s="194" t="s">
        <v>102</v>
      </c>
      <c r="C12" s="195">
        <v>125</v>
      </c>
      <c r="D12" s="195">
        <v>125</v>
      </c>
      <c r="E12" s="196">
        <v>125</v>
      </c>
      <c r="F12" s="197">
        <v>314.97948122611757</v>
      </c>
      <c r="G12" s="198">
        <v>2.5198358498089406</v>
      </c>
      <c r="H12" s="196">
        <v>125</v>
      </c>
      <c r="I12" s="197">
        <v>387.87785784493644</v>
      </c>
      <c r="J12" s="198">
        <v>3.1030228627594916</v>
      </c>
      <c r="K12" s="196">
        <v>125</v>
      </c>
      <c r="L12" s="197">
        <v>403.34556644033245</v>
      </c>
      <c r="M12" s="198">
        <v>3.2267645315226594</v>
      </c>
      <c r="N12" s="196">
        <v>125</v>
      </c>
      <c r="O12" s="197">
        <v>444.02402083504177</v>
      </c>
      <c r="P12" s="198">
        <v>3.5521921666803342</v>
      </c>
      <c r="Q12" s="199">
        <v>125</v>
      </c>
      <c r="R12" s="197">
        <v>483.32605417532869</v>
      </c>
      <c r="S12" s="197">
        <v>3.8666084334026296</v>
      </c>
      <c r="T12" s="200">
        <v>0</v>
      </c>
      <c r="U12" s="201">
        <v>1.4204545454545454E-2</v>
      </c>
    </row>
    <row r="13" spans="2:21" x14ac:dyDescent="0.35">
      <c r="B13" s="230" t="s">
        <v>266</v>
      </c>
      <c r="C13" s="202"/>
      <c r="D13" s="202"/>
      <c r="E13" s="202"/>
      <c r="F13" s="202"/>
      <c r="G13" s="202"/>
      <c r="H13" s="202"/>
      <c r="I13" s="203"/>
      <c r="J13" s="203"/>
      <c r="K13" s="202"/>
      <c r="L13" s="203"/>
      <c r="M13" s="203"/>
      <c r="N13" s="202"/>
      <c r="O13" s="203"/>
      <c r="P13" s="203"/>
      <c r="Q13" s="202"/>
      <c r="R13" s="203"/>
      <c r="S13" s="203"/>
      <c r="T13" s="204"/>
      <c r="U13" s="204"/>
    </row>
    <row r="14" spans="2:21" x14ac:dyDescent="0.35">
      <c r="B14" s="205"/>
      <c r="C14" s="205"/>
      <c r="D14" s="205"/>
      <c r="E14" s="205"/>
      <c r="F14" s="205"/>
      <c r="G14" s="205"/>
      <c r="H14" s="205"/>
      <c r="I14" s="205"/>
      <c r="J14" s="205"/>
      <c r="K14" s="205"/>
      <c r="L14" s="205"/>
      <c r="M14" s="205"/>
      <c r="N14" s="205"/>
      <c r="O14" s="205"/>
      <c r="P14" s="205"/>
      <c r="Q14" s="205"/>
      <c r="R14" s="205"/>
      <c r="S14" s="205"/>
      <c r="T14" s="205"/>
      <c r="U14" s="205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EB9A3-617C-4833-BBF8-056BFB6A8B43}">
  <dimension ref="B1:AB20"/>
  <sheetViews>
    <sheetView showGridLines="0" topLeftCell="A10" workbookViewId="0">
      <selection activeCell="L21" sqref="L21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5" t="s">
        <v>14</v>
      </c>
      <c r="AB1">
        <f>SUMPRODUCT(LEN(B2)-LEN(SUBSTITUTE(B2,{1,2,3,4,5,6,7,8,9,0},"")))</f>
        <v>4</v>
      </c>
    </row>
    <row r="2" spans="2:28" x14ac:dyDescent="0.35">
      <c r="B2" s="237" t="s">
        <v>130</v>
      </c>
      <c r="C2" s="237"/>
      <c r="D2" s="237"/>
      <c r="E2" s="237"/>
      <c r="F2" s="237"/>
      <c r="G2" s="237"/>
      <c r="H2" s="237"/>
      <c r="I2" s="237"/>
      <c r="J2" s="237"/>
      <c r="K2" s="237"/>
    </row>
    <row r="3" spans="2:28" ht="22" x14ac:dyDescent="0.35">
      <c r="B3" s="1"/>
      <c r="C3" s="2"/>
      <c r="D3" s="3"/>
      <c r="E3" s="238" t="s">
        <v>1</v>
      </c>
      <c r="F3" s="239"/>
      <c r="G3" s="240"/>
      <c r="H3" s="4" t="s">
        <v>2</v>
      </c>
      <c r="I3" s="241" t="s">
        <v>3</v>
      </c>
      <c r="J3" s="242"/>
      <c r="K3" s="242"/>
    </row>
    <row r="4" spans="2:28" ht="22" x14ac:dyDescent="0.35">
      <c r="B4" s="209" t="s">
        <v>4</v>
      </c>
      <c r="C4" s="210" t="s">
        <v>5</v>
      </c>
      <c r="D4" s="210" t="s">
        <v>168</v>
      </c>
      <c r="E4" s="211" t="s">
        <v>6</v>
      </c>
      <c r="F4" s="211" t="s">
        <v>7</v>
      </c>
      <c r="G4" s="211" t="s">
        <v>8</v>
      </c>
      <c r="H4" s="211" t="s">
        <v>9</v>
      </c>
      <c r="I4" s="211" t="s">
        <v>10</v>
      </c>
      <c r="J4" s="211" t="s">
        <v>11</v>
      </c>
      <c r="K4" s="212" t="s">
        <v>12</v>
      </c>
    </row>
    <row r="5" spans="2:28" ht="14.5" customHeight="1" x14ac:dyDescent="0.35">
      <c r="B5" s="234" t="s">
        <v>267</v>
      </c>
      <c r="C5" s="235" t="s">
        <v>131</v>
      </c>
      <c r="D5" s="243" t="s">
        <v>268</v>
      </c>
      <c r="E5" s="272" t="s">
        <v>269</v>
      </c>
      <c r="F5" s="272" t="s">
        <v>272</v>
      </c>
      <c r="G5" s="272" t="s">
        <v>274</v>
      </c>
      <c r="H5" s="268" t="s">
        <v>132</v>
      </c>
      <c r="I5" s="268" t="s">
        <v>272</v>
      </c>
      <c r="J5" s="268" t="s">
        <v>276</v>
      </c>
      <c r="K5" s="264" t="s">
        <v>272</v>
      </c>
    </row>
    <row r="6" spans="2:28" x14ac:dyDescent="0.35">
      <c r="B6" s="234"/>
      <c r="C6" s="235"/>
      <c r="D6" s="243"/>
      <c r="E6" s="273" t="s">
        <v>270</v>
      </c>
      <c r="F6" s="273" t="s">
        <v>273</v>
      </c>
      <c r="G6" s="273" t="s">
        <v>275</v>
      </c>
      <c r="H6" s="268"/>
      <c r="I6" s="268" t="s">
        <v>96</v>
      </c>
      <c r="J6" s="268"/>
      <c r="K6" s="264"/>
    </row>
    <row r="7" spans="2:28" x14ac:dyDescent="0.35">
      <c r="B7" s="234"/>
      <c r="C7" s="235"/>
      <c r="D7" s="243"/>
      <c r="E7" s="274" t="s">
        <v>271</v>
      </c>
      <c r="F7" s="274" t="s">
        <v>271</v>
      </c>
      <c r="G7" s="274" t="s">
        <v>271</v>
      </c>
      <c r="H7" s="268"/>
      <c r="I7" s="268"/>
      <c r="J7" s="268"/>
      <c r="K7" s="264"/>
    </row>
    <row r="8" spans="2:28" ht="14.5" customHeight="1" x14ac:dyDescent="0.35">
      <c r="B8" s="234" t="s">
        <v>277</v>
      </c>
      <c r="C8" s="235" t="s">
        <v>131</v>
      </c>
      <c r="D8" s="243"/>
      <c r="E8" s="268" t="s">
        <v>203</v>
      </c>
      <c r="F8" s="272" t="s">
        <v>278</v>
      </c>
      <c r="G8" s="272" t="s">
        <v>281</v>
      </c>
      <c r="H8" s="236">
        <v>0.21</v>
      </c>
      <c r="I8" s="268" t="s">
        <v>278</v>
      </c>
      <c r="J8" s="268" t="s">
        <v>278</v>
      </c>
      <c r="K8" s="264" t="s">
        <v>278</v>
      </c>
    </row>
    <row r="9" spans="2:28" x14ac:dyDescent="0.35">
      <c r="B9" s="234"/>
      <c r="C9" s="235"/>
      <c r="D9" s="243"/>
      <c r="E9" s="268"/>
      <c r="F9" s="273" t="s">
        <v>279</v>
      </c>
      <c r="G9" s="273" t="s">
        <v>282</v>
      </c>
      <c r="H9" s="236"/>
      <c r="I9" s="268" t="s">
        <v>96</v>
      </c>
      <c r="J9" s="268"/>
      <c r="K9" s="264"/>
    </row>
    <row r="10" spans="2:28" x14ac:dyDescent="0.35">
      <c r="B10" s="234"/>
      <c r="C10" s="235"/>
      <c r="D10" s="243"/>
      <c r="E10" s="268"/>
      <c r="F10" s="274" t="s">
        <v>280</v>
      </c>
      <c r="G10" s="274" t="s">
        <v>283</v>
      </c>
      <c r="H10" s="236"/>
      <c r="I10" s="268"/>
      <c r="J10" s="268"/>
      <c r="K10" s="264"/>
    </row>
    <row r="11" spans="2:28" ht="14.5" customHeight="1" x14ac:dyDescent="0.35">
      <c r="B11" s="234" t="s">
        <v>284</v>
      </c>
      <c r="C11" s="235" t="s">
        <v>136</v>
      </c>
      <c r="D11" s="243"/>
      <c r="E11" s="272" t="s">
        <v>285</v>
      </c>
      <c r="F11" s="272" t="s">
        <v>288</v>
      </c>
      <c r="G11" s="272" t="s">
        <v>291</v>
      </c>
      <c r="H11" s="236">
        <v>0.9</v>
      </c>
      <c r="I11" s="236">
        <v>0.9</v>
      </c>
      <c r="J11" s="236">
        <v>0.9</v>
      </c>
      <c r="K11" s="233">
        <v>0.9</v>
      </c>
    </row>
    <row r="12" spans="2:28" x14ac:dyDescent="0.35">
      <c r="B12" s="234"/>
      <c r="C12" s="235"/>
      <c r="D12" s="243"/>
      <c r="E12" s="273" t="s">
        <v>286</v>
      </c>
      <c r="F12" s="273" t="s">
        <v>289</v>
      </c>
      <c r="G12" s="273" t="s">
        <v>292</v>
      </c>
      <c r="H12" s="236"/>
      <c r="I12" s="236"/>
      <c r="J12" s="236"/>
      <c r="K12" s="233"/>
    </row>
    <row r="13" spans="2:28" x14ac:dyDescent="0.35">
      <c r="B13" s="234"/>
      <c r="C13" s="235"/>
      <c r="D13" s="243"/>
      <c r="E13" s="274" t="s">
        <v>287</v>
      </c>
      <c r="F13" s="274" t="s">
        <v>290</v>
      </c>
      <c r="G13" s="274" t="s">
        <v>293</v>
      </c>
      <c r="H13" s="236"/>
      <c r="I13" s="236"/>
      <c r="J13" s="236"/>
      <c r="K13" s="233"/>
    </row>
    <row r="14" spans="2:28" ht="38" x14ac:dyDescent="0.35">
      <c r="B14" s="221" t="s">
        <v>294</v>
      </c>
      <c r="C14" s="222" t="s">
        <v>133</v>
      </c>
      <c r="D14" s="243" t="s">
        <v>295</v>
      </c>
      <c r="E14" s="213">
        <v>3</v>
      </c>
      <c r="F14" s="213">
        <v>3</v>
      </c>
      <c r="G14" s="213">
        <v>3</v>
      </c>
      <c r="H14" s="213">
        <v>3</v>
      </c>
      <c r="I14" s="213">
        <v>1</v>
      </c>
      <c r="J14" s="213">
        <v>1</v>
      </c>
      <c r="K14" s="223">
        <v>1</v>
      </c>
    </row>
    <row r="15" spans="2:28" ht="37" customHeight="1" x14ac:dyDescent="0.35">
      <c r="B15" s="234" t="s">
        <v>296</v>
      </c>
      <c r="C15" s="235" t="s">
        <v>297</v>
      </c>
      <c r="D15" s="243"/>
      <c r="E15" s="272" t="s">
        <v>298</v>
      </c>
      <c r="F15" s="275">
        <v>1</v>
      </c>
      <c r="G15" s="236">
        <v>0.91</v>
      </c>
      <c r="H15" s="236">
        <v>1</v>
      </c>
      <c r="I15" s="236">
        <v>1</v>
      </c>
      <c r="J15" s="236">
        <v>1</v>
      </c>
      <c r="K15" s="233">
        <v>1</v>
      </c>
    </row>
    <row r="16" spans="2:28" x14ac:dyDescent="0.35">
      <c r="B16" s="234"/>
      <c r="C16" s="235"/>
      <c r="D16" s="243"/>
      <c r="E16" s="273" t="s">
        <v>299</v>
      </c>
      <c r="F16" s="273">
        <v>-251</v>
      </c>
      <c r="G16" s="236"/>
      <c r="H16" s="236"/>
      <c r="I16" s="236"/>
      <c r="J16" s="236"/>
      <c r="K16" s="233"/>
    </row>
    <row r="17" spans="2:11" x14ac:dyDescent="0.35">
      <c r="B17" s="234"/>
      <c r="C17" s="235"/>
      <c r="D17" s="243"/>
      <c r="E17" s="274" t="s">
        <v>300</v>
      </c>
      <c r="F17" s="276"/>
      <c r="G17" s="236"/>
      <c r="H17" s="236"/>
      <c r="I17" s="236"/>
      <c r="J17" s="236"/>
      <c r="K17" s="233"/>
    </row>
    <row r="18" spans="2:11" ht="51.5" customHeight="1" x14ac:dyDescent="0.35">
      <c r="B18" s="234" t="s">
        <v>301</v>
      </c>
      <c r="C18" s="235" t="s">
        <v>297</v>
      </c>
      <c r="D18" s="243"/>
      <c r="E18" s="275">
        <v>0</v>
      </c>
      <c r="F18" s="275">
        <v>1</v>
      </c>
      <c r="G18" s="275">
        <v>1</v>
      </c>
      <c r="H18" s="236">
        <v>1</v>
      </c>
      <c r="I18" s="236">
        <v>0.9</v>
      </c>
      <c r="J18" s="236">
        <v>1</v>
      </c>
      <c r="K18" s="233">
        <v>1</v>
      </c>
    </row>
    <row r="19" spans="2:11" x14ac:dyDescent="0.35">
      <c r="B19" s="266"/>
      <c r="C19" s="267"/>
      <c r="D19" s="244"/>
      <c r="E19" s="286" t="s">
        <v>302</v>
      </c>
      <c r="F19" s="286">
        <v>-100</v>
      </c>
      <c r="G19" s="286">
        <v>-45</v>
      </c>
      <c r="H19" s="270"/>
      <c r="I19" s="270"/>
      <c r="J19" s="270"/>
      <c r="K19" s="271"/>
    </row>
    <row r="20" spans="2:11" x14ac:dyDescent="0.35">
      <c r="B20" s="230" t="s">
        <v>265</v>
      </c>
    </row>
  </sheetData>
  <mergeCells count="37">
    <mergeCell ref="I5:I7"/>
    <mergeCell ref="I8:I10"/>
    <mergeCell ref="B2:K2"/>
    <mergeCell ref="E3:G3"/>
    <mergeCell ref="I3:K3"/>
    <mergeCell ref="B5:B7"/>
    <mergeCell ref="C5:C7"/>
    <mergeCell ref="D5:D13"/>
    <mergeCell ref="H5:H7"/>
    <mergeCell ref="J5:J7"/>
    <mergeCell ref="K5:K7"/>
    <mergeCell ref="B8:B10"/>
    <mergeCell ref="C8:C10"/>
    <mergeCell ref="E8:E10"/>
    <mergeCell ref="H8:H10"/>
    <mergeCell ref="J8:J10"/>
    <mergeCell ref="K8:K10"/>
    <mergeCell ref="B11:B13"/>
    <mergeCell ref="C11:C13"/>
    <mergeCell ref="H11:H13"/>
    <mergeCell ref="I11:I13"/>
    <mergeCell ref="J11:J13"/>
    <mergeCell ref="K11:K13"/>
    <mergeCell ref="I15:I17"/>
    <mergeCell ref="J15:J17"/>
    <mergeCell ref="K15:K17"/>
    <mergeCell ref="B18:B19"/>
    <mergeCell ref="C18:C19"/>
    <mergeCell ref="H18:H19"/>
    <mergeCell ref="I18:I19"/>
    <mergeCell ref="J18:J19"/>
    <mergeCell ref="K18:K19"/>
    <mergeCell ref="D14:D19"/>
    <mergeCell ref="B15:B17"/>
    <mergeCell ref="C15:C17"/>
    <mergeCell ref="G15:G17"/>
    <mergeCell ref="H15:H17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8062E-0E24-479D-8449-9E449BD5F328}">
  <dimension ref="B1:M61"/>
  <sheetViews>
    <sheetView showGridLines="0" topLeftCell="A4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14</v>
      </c>
    </row>
    <row r="2" spans="2:13" x14ac:dyDescent="0.35">
      <c r="B2" s="245" t="s">
        <v>135</v>
      </c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</row>
    <row r="3" spans="2:13" ht="51" x14ac:dyDescent="0.35">
      <c r="B3" s="6"/>
      <c r="C3" s="7"/>
      <c r="D3" s="8" t="s">
        <v>16</v>
      </c>
      <c r="E3" s="9"/>
      <c r="F3" s="10" t="s">
        <v>17</v>
      </c>
      <c r="G3" s="11" t="s">
        <v>18</v>
      </c>
      <c r="H3" s="11" t="s">
        <v>19</v>
      </c>
      <c r="I3" s="12" t="s">
        <v>20</v>
      </c>
      <c r="J3" s="13"/>
      <c r="K3" s="14"/>
      <c r="L3" s="11" t="s">
        <v>18</v>
      </c>
      <c r="M3" s="15" t="s">
        <v>19</v>
      </c>
    </row>
    <row r="4" spans="2:13" x14ac:dyDescent="0.35">
      <c r="B4" s="16" t="s">
        <v>21</v>
      </c>
      <c r="C4" s="17" t="s">
        <v>6</v>
      </c>
      <c r="D4" s="17" t="s">
        <v>7</v>
      </c>
      <c r="E4" s="17" t="s">
        <v>8</v>
      </c>
      <c r="F4" s="18" t="s">
        <v>9</v>
      </c>
      <c r="G4" s="246" t="s">
        <v>22</v>
      </c>
      <c r="H4" s="247"/>
      <c r="I4" s="17" t="s">
        <v>10</v>
      </c>
      <c r="J4" s="17" t="s">
        <v>11</v>
      </c>
      <c r="K4" s="17" t="s">
        <v>12</v>
      </c>
      <c r="L4" s="246" t="s">
        <v>23</v>
      </c>
      <c r="M4" s="248"/>
    </row>
    <row r="5" spans="2:13" x14ac:dyDescent="0.35">
      <c r="B5" s="19" t="s">
        <v>24</v>
      </c>
      <c r="C5" s="20">
        <v>65.424999999999997</v>
      </c>
      <c r="D5" s="20">
        <v>72.257999999999996</v>
      </c>
      <c r="E5" s="20">
        <v>77.233999999999995</v>
      </c>
      <c r="F5" s="21">
        <v>69.921999999999997</v>
      </c>
      <c r="G5" s="22">
        <v>2.1999999999999999E-2</v>
      </c>
      <c r="H5" s="22">
        <v>0.40799999999999997</v>
      </c>
      <c r="I5" s="20">
        <v>73.671999999999997</v>
      </c>
      <c r="J5" s="20">
        <v>74.688999999999993</v>
      </c>
      <c r="K5" s="20">
        <v>78.052000000000007</v>
      </c>
      <c r="L5" s="22">
        <v>3.6999999999999998E-2</v>
      </c>
      <c r="M5" s="23">
        <v>0.379</v>
      </c>
    </row>
    <row r="6" spans="2:13" x14ac:dyDescent="0.35">
      <c r="B6" s="19" t="s">
        <v>131</v>
      </c>
      <c r="C6" s="20">
        <v>50.892000000000003</v>
      </c>
      <c r="D6" s="20">
        <v>75.853999999999999</v>
      </c>
      <c r="E6" s="20">
        <v>59.557000000000002</v>
      </c>
      <c r="F6" s="21">
        <v>61.764978089223355</v>
      </c>
      <c r="G6" s="22">
        <v>6.7000000000000004E-2</v>
      </c>
      <c r="H6" s="22">
        <v>0.35299999999999998</v>
      </c>
      <c r="I6" s="20">
        <v>66.748000000000005</v>
      </c>
      <c r="J6" s="20">
        <v>71.210800000000006</v>
      </c>
      <c r="K6" s="20">
        <v>74.47</v>
      </c>
      <c r="L6" s="22">
        <v>6.4000000000000001E-2</v>
      </c>
      <c r="M6" s="25">
        <v>0.35</v>
      </c>
    </row>
    <row r="7" spans="2:13" x14ac:dyDescent="0.35">
      <c r="B7" s="19" t="s">
        <v>136</v>
      </c>
      <c r="C7" s="20">
        <v>19.788</v>
      </c>
      <c r="D7" s="20">
        <v>23.405000000000001</v>
      </c>
      <c r="E7" s="20">
        <v>29.388000000000002</v>
      </c>
      <c r="F7" s="21">
        <v>33.479999999999997</v>
      </c>
      <c r="G7" s="22">
        <v>0.192</v>
      </c>
      <c r="H7" s="22">
        <v>0.15</v>
      </c>
      <c r="I7" s="20">
        <v>32.319000000000003</v>
      </c>
      <c r="J7" s="20">
        <v>34.106000000000002</v>
      </c>
      <c r="K7" s="20">
        <v>36.027999999999999</v>
      </c>
      <c r="L7" s="22">
        <v>2.5000000000000001E-2</v>
      </c>
      <c r="M7" s="25">
        <v>0.17399999999999999</v>
      </c>
    </row>
    <row r="8" spans="2:13" x14ac:dyDescent="0.35">
      <c r="B8" s="19" t="s">
        <v>133</v>
      </c>
      <c r="C8" s="20">
        <v>10.653</v>
      </c>
      <c r="D8" s="20">
        <v>13.191000000000001</v>
      </c>
      <c r="E8" s="20">
        <v>14.388999999999999</v>
      </c>
      <c r="F8" s="21">
        <v>13.53</v>
      </c>
      <c r="G8" s="22">
        <v>8.3000000000000004E-2</v>
      </c>
      <c r="H8" s="22">
        <v>7.3999999999999996E-2</v>
      </c>
      <c r="I8" s="20">
        <v>15.484999999999999</v>
      </c>
      <c r="J8" s="20">
        <v>16.376000000000001</v>
      </c>
      <c r="K8" s="20">
        <v>16.672000000000001</v>
      </c>
      <c r="L8" s="22">
        <v>7.1999999999999995E-2</v>
      </c>
      <c r="M8" s="25">
        <v>7.9000000000000001E-2</v>
      </c>
    </row>
    <row r="9" spans="2:13" x14ac:dyDescent="0.35">
      <c r="B9" s="19" t="s">
        <v>134</v>
      </c>
      <c r="C9" s="20">
        <v>2.2709999999999999</v>
      </c>
      <c r="D9" s="20">
        <v>2.5049999999999999</v>
      </c>
      <c r="E9" s="20">
        <v>3.3239999999999998</v>
      </c>
      <c r="F9" s="21">
        <v>2.9020000000000001</v>
      </c>
      <c r="G9" s="22">
        <v>8.5000000000000006E-2</v>
      </c>
      <c r="H9" s="22">
        <v>1.6E-2</v>
      </c>
      <c r="I9" s="20">
        <v>3.5249999999999999</v>
      </c>
      <c r="J9" s="20">
        <v>3.694</v>
      </c>
      <c r="K9" s="20">
        <v>3.8570000000000002</v>
      </c>
      <c r="L9" s="22">
        <v>9.9000000000000005E-2</v>
      </c>
      <c r="M9" s="25">
        <v>1.7999999999999999E-2</v>
      </c>
    </row>
    <row r="10" spans="2:13" x14ac:dyDescent="0.35">
      <c r="B10" s="26" t="s">
        <v>29</v>
      </c>
      <c r="C10" s="27">
        <v>149.029</v>
      </c>
      <c r="D10" s="27">
        <v>187.21299999999999</v>
      </c>
      <c r="E10" s="27">
        <v>183.89200000000002</v>
      </c>
      <c r="F10" s="28">
        <v>181.59897808922332</v>
      </c>
      <c r="G10" s="29">
        <v>6.8000000000000005E-2</v>
      </c>
      <c r="H10" s="30">
        <v>1</v>
      </c>
      <c r="I10" s="27">
        <v>191.74900000000005</v>
      </c>
      <c r="J10" s="27">
        <v>200.07579999999999</v>
      </c>
      <c r="K10" s="27">
        <v>209.07899999999998</v>
      </c>
      <c r="L10" s="31">
        <v>4.8000000000000001E-2</v>
      </c>
      <c r="M10" s="32">
        <v>1</v>
      </c>
    </row>
    <row r="11" spans="2:13" x14ac:dyDescent="0.35">
      <c r="B11" s="33"/>
      <c r="C11" s="33"/>
      <c r="D11" s="33"/>
      <c r="E11" s="34"/>
      <c r="F11" s="34"/>
      <c r="G11" s="34"/>
      <c r="H11" s="34"/>
      <c r="I11" s="34"/>
      <c r="J11" s="34"/>
      <c r="K11" s="34"/>
      <c r="L11" s="34"/>
      <c r="M11" s="34"/>
    </row>
    <row r="12" spans="2:13" x14ac:dyDescent="0.35">
      <c r="B12" s="245" t="s">
        <v>137</v>
      </c>
      <c r="C12" s="245"/>
      <c r="D12" s="245"/>
      <c r="E12" s="245"/>
      <c r="F12" s="245"/>
      <c r="G12" s="245"/>
      <c r="H12" s="245"/>
      <c r="I12" s="245"/>
      <c r="J12" s="245"/>
      <c r="K12" s="245"/>
      <c r="L12" s="245"/>
      <c r="M12" s="245"/>
    </row>
    <row r="13" spans="2:13" ht="48.5" x14ac:dyDescent="0.35">
      <c r="B13" s="35" t="s">
        <v>31</v>
      </c>
      <c r="C13" s="36"/>
      <c r="D13" s="37" t="s">
        <v>16</v>
      </c>
      <c r="E13" s="38"/>
      <c r="F13" s="39" t="s">
        <v>17</v>
      </c>
      <c r="G13" s="40" t="s">
        <v>18</v>
      </c>
      <c r="H13" s="40" t="s">
        <v>19</v>
      </c>
      <c r="I13" s="41" t="s">
        <v>20</v>
      </c>
      <c r="J13" s="42"/>
      <c r="K13" s="43"/>
      <c r="L13" s="40" t="s">
        <v>18</v>
      </c>
      <c r="M13" s="44" t="s">
        <v>19</v>
      </c>
    </row>
    <row r="14" spans="2:13" x14ac:dyDescent="0.35">
      <c r="B14" s="45" t="s">
        <v>21</v>
      </c>
      <c r="C14" s="46" t="s">
        <v>6</v>
      </c>
      <c r="D14" s="46" t="s">
        <v>7</v>
      </c>
      <c r="E14" s="46" t="s">
        <v>8</v>
      </c>
      <c r="F14" s="47" t="s">
        <v>9</v>
      </c>
      <c r="G14" s="249" t="s">
        <v>22</v>
      </c>
      <c r="H14" s="250"/>
      <c r="I14" s="46" t="s">
        <v>10</v>
      </c>
      <c r="J14" s="46" t="s">
        <v>11</v>
      </c>
      <c r="K14" s="46" t="s">
        <v>12</v>
      </c>
      <c r="L14" s="249" t="s">
        <v>23</v>
      </c>
      <c r="M14" s="251"/>
    </row>
    <row r="15" spans="2:13" x14ac:dyDescent="0.35">
      <c r="B15" s="48" t="s">
        <v>32</v>
      </c>
      <c r="C15" s="49"/>
      <c r="D15" s="50"/>
      <c r="E15" s="50"/>
      <c r="F15" s="51"/>
      <c r="G15" s="52"/>
      <c r="H15" s="52"/>
      <c r="I15" s="50"/>
      <c r="J15" s="50"/>
      <c r="K15" s="53"/>
      <c r="L15" s="52"/>
      <c r="M15" s="54"/>
    </row>
    <row r="16" spans="2:13" x14ac:dyDescent="0.35">
      <c r="B16" s="48" t="s">
        <v>33</v>
      </c>
      <c r="C16" s="55">
        <v>2.077</v>
      </c>
      <c r="D16" s="55">
        <v>3.339</v>
      </c>
      <c r="E16" s="55">
        <v>2.903</v>
      </c>
      <c r="F16" s="56">
        <v>0</v>
      </c>
      <c r="G16" s="57">
        <v>-1</v>
      </c>
      <c r="H16" s="57">
        <v>1.2999999999999999E-2</v>
      </c>
      <c r="I16" s="55">
        <v>0</v>
      </c>
      <c r="J16" s="55">
        <v>0</v>
      </c>
      <c r="K16" s="55">
        <v>0</v>
      </c>
      <c r="L16" s="57">
        <v>0</v>
      </c>
      <c r="M16" s="58">
        <v>0</v>
      </c>
    </row>
    <row r="17" spans="2:13" x14ac:dyDescent="0.35">
      <c r="B17" s="59" t="s">
        <v>35</v>
      </c>
      <c r="C17" s="119">
        <v>2.077</v>
      </c>
      <c r="D17" s="120">
        <v>3.339</v>
      </c>
      <c r="E17" s="206">
        <v>2.903</v>
      </c>
      <c r="F17" s="206">
        <v>0</v>
      </c>
      <c r="G17" s="122">
        <v>-1</v>
      </c>
      <c r="H17" s="122">
        <v>1.2999999999999999E-2</v>
      </c>
      <c r="I17" s="120">
        <v>0</v>
      </c>
      <c r="J17" s="120">
        <v>0</v>
      </c>
      <c r="K17" s="206">
        <v>0</v>
      </c>
      <c r="L17" s="122">
        <v>0</v>
      </c>
      <c r="M17" s="122">
        <v>0</v>
      </c>
    </row>
    <row r="18" spans="2:13" x14ac:dyDescent="0.35">
      <c r="B18" s="68" t="s">
        <v>36</v>
      </c>
      <c r="C18" s="55">
        <v>157.99700000000001</v>
      </c>
      <c r="D18" s="55">
        <v>157.50899999999999</v>
      </c>
      <c r="E18" s="55">
        <v>161.54599999999999</v>
      </c>
      <c r="F18" s="69">
        <v>181.59899999999999</v>
      </c>
      <c r="G18" s="70">
        <v>4.8000000000000001E-2</v>
      </c>
      <c r="H18" s="70">
        <v>0.98699999999999999</v>
      </c>
      <c r="I18" s="55">
        <v>191.749</v>
      </c>
      <c r="J18" s="55">
        <v>200.07599999999999</v>
      </c>
      <c r="K18" s="55">
        <v>209.07900000000001</v>
      </c>
      <c r="L18" s="70">
        <v>4.8000000000000001E-2</v>
      </c>
      <c r="M18" s="71">
        <v>1</v>
      </c>
    </row>
    <row r="19" spans="2:13" x14ac:dyDescent="0.35">
      <c r="B19" s="72" t="s">
        <v>37</v>
      </c>
      <c r="C19" s="73">
        <v>160.07400000000001</v>
      </c>
      <c r="D19" s="73">
        <v>160.84799999999998</v>
      </c>
      <c r="E19" s="74">
        <v>164.44899999999998</v>
      </c>
      <c r="F19" s="74">
        <v>181.59899999999999</v>
      </c>
      <c r="G19" s="75">
        <v>4.2999999999999997E-2</v>
      </c>
      <c r="H19" s="75">
        <v>1</v>
      </c>
      <c r="I19" s="73">
        <v>191.749</v>
      </c>
      <c r="J19" s="73">
        <v>200.07599999999999</v>
      </c>
      <c r="K19" s="74">
        <v>209.07900000000001</v>
      </c>
      <c r="L19" s="75">
        <v>4.8000000000000001E-2</v>
      </c>
      <c r="M19" s="76">
        <v>1</v>
      </c>
    </row>
    <row r="20" spans="2:13" x14ac:dyDescent="0.35">
      <c r="B20" s="48" t="s">
        <v>38</v>
      </c>
      <c r="C20" s="77"/>
      <c r="D20" s="77"/>
      <c r="E20" s="77"/>
      <c r="F20" s="78"/>
      <c r="G20" s="79"/>
      <c r="H20" s="79"/>
      <c r="I20" s="77"/>
      <c r="J20" s="77"/>
      <c r="K20" s="77"/>
      <c r="L20" s="79"/>
      <c r="M20" s="80"/>
    </row>
    <row r="21" spans="2:13" x14ac:dyDescent="0.35">
      <c r="B21" s="48" t="s">
        <v>39</v>
      </c>
      <c r="C21" s="55">
        <v>149.029</v>
      </c>
      <c r="D21" s="55">
        <v>187.21299999999999</v>
      </c>
      <c r="E21" s="55">
        <v>183.892</v>
      </c>
      <c r="F21" s="56">
        <v>181.59897808922335</v>
      </c>
      <c r="G21" s="81">
        <v>6.8000000000000005E-2</v>
      </c>
      <c r="H21" s="81">
        <v>1</v>
      </c>
      <c r="I21" s="55">
        <v>191.749</v>
      </c>
      <c r="J21" s="55">
        <v>200.07579999999999</v>
      </c>
      <c r="K21" s="55">
        <v>209.07900000000001</v>
      </c>
      <c r="L21" s="81">
        <v>4.8000000000000001E-2</v>
      </c>
      <c r="M21" s="82">
        <v>1</v>
      </c>
    </row>
    <row r="22" spans="2:13" x14ac:dyDescent="0.35">
      <c r="B22" s="59" t="s">
        <v>40</v>
      </c>
      <c r="C22" s="60">
        <v>100.254</v>
      </c>
      <c r="D22" s="61">
        <v>126.116</v>
      </c>
      <c r="E22" s="62">
        <v>123.732</v>
      </c>
      <c r="F22" s="62">
        <v>124.636</v>
      </c>
      <c r="G22" s="63">
        <v>7.4999999999999997E-2</v>
      </c>
      <c r="H22" s="63">
        <v>0.67600000000000005</v>
      </c>
      <c r="I22" s="61">
        <v>135.256</v>
      </c>
      <c r="J22" s="61">
        <v>143.80879999999999</v>
      </c>
      <c r="K22" s="62">
        <v>151.863</v>
      </c>
      <c r="L22" s="63">
        <v>6.8000000000000005E-2</v>
      </c>
      <c r="M22" s="63">
        <v>0.70899999999999996</v>
      </c>
    </row>
    <row r="23" spans="2:13" x14ac:dyDescent="0.35">
      <c r="B23" s="59" t="s">
        <v>41</v>
      </c>
      <c r="C23" s="83">
        <v>41.881999999999998</v>
      </c>
      <c r="D23" s="84">
        <v>54.308</v>
      </c>
      <c r="E23" s="85">
        <v>53.634</v>
      </c>
      <c r="F23" s="85">
        <v>56.962978089223355</v>
      </c>
      <c r="G23" s="86">
        <v>0.108</v>
      </c>
      <c r="H23" s="86">
        <v>0.29399999999999998</v>
      </c>
      <c r="I23" s="84">
        <v>56.493000000000002</v>
      </c>
      <c r="J23" s="84">
        <v>56.267000000000003</v>
      </c>
      <c r="K23" s="85">
        <v>57.216000000000001</v>
      </c>
      <c r="L23" s="86">
        <v>1E-3</v>
      </c>
      <c r="M23" s="86">
        <v>0.29099999999999998</v>
      </c>
    </row>
    <row r="24" spans="2:13" x14ac:dyDescent="0.35">
      <c r="B24" s="59" t="s">
        <v>42</v>
      </c>
      <c r="C24" s="64">
        <v>6.8929999999999998</v>
      </c>
      <c r="D24" s="65">
        <v>6.7889999999999997</v>
      </c>
      <c r="E24" s="66">
        <v>6.5259999999999998</v>
      </c>
      <c r="F24" s="66">
        <v>0</v>
      </c>
      <c r="G24" s="67">
        <v>-1</v>
      </c>
      <c r="H24" s="67">
        <v>0.03</v>
      </c>
      <c r="I24" s="65">
        <v>0</v>
      </c>
      <c r="J24" s="65">
        <v>0</v>
      </c>
      <c r="K24" s="66">
        <v>0</v>
      </c>
      <c r="L24" s="67">
        <v>0</v>
      </c>
      <c r="M24" s="67">
        <v>0</v>
      </c>
    </row>
    <row r="25" spans="2:13" x14ac:dyDescent="0.35">
      <c r="B25" s="72" t="s">
        <v>45</v>
      </c>
      <c r="C25" s="89">
        <v>149.029</v>
      </c>
      <c r="D25" s="89">
        <v>187.21299999999999</v>
      </c>
      <c r="E25" s="90">
        <v>183.892</v>
      </c>
      <c r="F25" s="90">
        <v>181.59897808922335</v>
      </c>
      <c r="G25" s="75">
        <v>6.8000000000000005E-2</v>
      </c>
      <c r="H25" s="75">
        <v>1</v>
      </c>
      <c r="I25" s="89">
        <v>191.749</v>
      </c>
      <c r="J25" s="89">
        <v>200.07579999999999</v>
      </c>
      <c r="K25" s="90">
        <v>209.07900000000001</v>
      </c>
      <c r="L25" s="75">
        <v>4.8000000000000001E-2</v>
      </c>
      <c r="M25" s="76">
        <v>1</v>
      </c>
    </row>
    <row r="26" spans="2:13" x14ac:dyDescent="0.35">
      <c r="B26" s="91" t="s">
        <v>46</v>
      </c>
      <c r="C26" s="92">
        <v>11</v>
      </c>
      <c r="D26" s="92">
        <v>-26.4</v>
      </c>
      <c r="E26" s="93">
        <v>-19.399999999999999</v>
      </c>
      <c r="F26" s="93">
        <v>0</v>
      </c>
      <c r="G26" s="94">
        <v>-1</v>
      </c>
      <c r="H26" s="94"/>
      <c r="I26" s="92">
        <v>0</v>
      </c>
      <c r="J26" s="92">
        <v>0</v>
      </c>
      <c r="K26" s="93">
        <v>0</v>
      </c>
      <c r="L26" s="94">
        <v>0</v>
      </c>
      <c r="M26" s="95"/>
    </row>
    <row r="27" spans="2:13" x14ac:dyDescent="0.35">
      <c r="B27" s="48"/>
      <c r="C27" s="84"/>
      <c r="D27" s="84"/>
      <c r="E27" s="84"/>
      <c r="F27" s="84"/>
      <c r="G27" s="96"/>
      <c r="H27" s="96"/>
      <c r="I27" s="84"/>
      <c r="J27" s="84"/>
      <c r="K27" s="84"/>
      <c r="L27" s="96"/>
      <c r="M27" s="97"/>
    </row>
    <row r="28" spans="2:13" x14ac:dyDescent="0.35">
      <c r="B28" s="98" t="s">
        <v>47</v>
      </c>
      <c r="C28" s="99"/>
      <c r="D28" s="99"/>
      <c r="E28" s="99"/>
      <c r="F28" s="99"/>
      <c r="G28" s="100"/>
      <c r="H28" s="100"/>
      <c r="I28" s="99"/>
      <c r="J28" s="99"/>
      <c r="K28" s="99"/>
      <c r="L28" s="100"/>
      <c r="M28" s="100"/>
    </row>
    <row r="29" spans="2:13" x14ac:dyDescent="0.35">
      <c r="B29" s="101" t="s">
        <v>48</v>
      </c>
      <c r="C29" s="102">
        <v>17.01400000000001</v>
      </c>
      <c r="D29" s="102">
        <v>-14.366999989425125</v>
      </c>
      <c r="E29" s="102">
        <v>-17.832999999999998</v>
      </c>
      <c r="F29" s="103">
        <v>4.5585219107766477</v>
      </c>
      <c r="G29" s="104">
        <v>-0.35499999999999998</v>
      </c>
      <c r="H29" s="104">
        <v>1</v>
      </c>
      <c r="I29" s="102">
        <v>4.7909999999999968</v>
      </c>
      <c r="J29" s="102">
        <v>3.4550000000000125</v>
      </c>
      <c r="K29" s="105">
        <v>3.6059999999999945</v>
      </c>
      <c r="L29" s="104">
        <v>-7.4999999999999997E-2</v>
      </c>
      <c r="M29" s="106">
        <v>1</v>
      </c>
    </row>
    <row r="30" spans="2:13" x14ac:dyDescent="0.35">
      <c r="B30" s="107" t="s">
        <v>49</v>
      </c>
      <c r="C30" s="84"/>
      <c r="D30" s="84"/>
      <c r="E30" s="84"/>
      <c r="F30" s="108"/>
      <c r="G30" s="57"/>
      <c r="H30" s="57"/>
      <c r="I30" s="84"/>
      <c r="J30" s="84"/>
      <c r="K30" s="84"/>
      <c r="L30" s="57"/>
      <c r="M30" s="58"/>
    </row>
    <row r="31" spans="2:13" x14ac:dyDescent="0.35">
      <c r="B31" s="107" t="s">
        <v>50</v>
      </c>
      <c r="C31" s="55">
        <v>2.0339999999999998</v>
      </c>
      <c r="D31" s="55">
        <v>3.3380000000000001</v>
      </c>
      <c r="E31" s="55">
        <v>2.903</v>
      </c>
      <c r="F31" s="56">
        <v>0</v>
      </c>
      <c r="G31" s="57">
        <v>-1</v>
      </c>
      <c r="H31" s="57">
        <v>1.2999999999999999E-2</v>
      </c>
      <c r="I31" s="55">
        <v>0</v>
      </c>
      <c r="J31" s="55">
        <v>0</v>
      </c>
      <c r="K31" s="55">
        <v>0</v>
      </c>
      <c r="L31" s="57">
        <v>0</v>
      </c>
      <c r="M31" s="58">
        <v>0</v>
      </c>
    </row>
    <row r="32" spans="2:13" ht="19" x14ac:dyDescent="0.35">
      <c r="B32" s="109" t="s">
        <v>51</v>
      </c>
      <c r="C32" s="60">
        <v>0</v>
      </c>
      <c r="D32" s="61">
        <v>1E-3</v>
      </c>
      <c r="E32" s="61">
        <v>1E-3</v>
      </c>
      <c r="F32" s="110">
        <v>0</v>
      </c>
      <c r="G32" s="63">
        <v>0</v>
      </c>
      <c r="H32" s="63">
        <v>0</v>
      </c>
      <c r="I32" s="61">
        <v>0</v>
      </c>
      <c r="J32" s="61">
        <v>0</v>
      </c>
      <c r="K32" s="62">
        <v>0</v>
      </c>
      <c r="L32" s="63">
        <v>0</v>
      </c>
      <c r="M32" s="63">
        <v>0</v>
      </c>
    </row>
    <row r="33" spans="2:13" x14ac:dyDescent="0.35">
      <c r="B33" s="109" t="s">
        <v>52</v>
      </c>
      <c r="C33" s="64">
        <v>2.0339999999999998</v>
      </c>
      <c r="D33" s="65">
        <v>3.3370000000000002</v>
      </c>
      <c r="E33" s="65">
        <v>2.9020000000000001</v>
      </c>
      <c r="F33" s="111">
        <v>0</v>
      </c>
      <c r="G33" s="67">
        <v>-1</v>
      </c>
      <c r="H33" s="67">
        <v>1.2999999999999999E-2</v>
      </c>
      <c r="I33" s="65">
        <v>0</v>
      </c>
      <c r="J33" s="65">
        <v>0</v>
      </c>
      <c r="K33" s="66">
        <v>0</v>
      </c>
      <c r="L33" s="67">
        <v>0</v>
      </c>
      <c r="M33" s="67">
        <v>0</v>
      </c>
    </row>
    <row r="34" spans="2:13" x14ac:dyDescent="0.35">
      <c r="B34" s="107" t="s">
        <v>36</v>
      </c>
      <c r="C34" s="55">
        <v>157.99700000000001</v>
      </c>
      <c r="D34" s="55">
        <v>157.50900001057488</v>
      </c>
      <c r="E34" s="55">
        <v>161.54599999999999</v>
      </c>
      <c r="F34" s="56">
        <v>181.59899999999999</v>
      </c>
      <c r="G34" s="57">
        <v>4.8000000000000001E-2</v>
      </c>
      <c r="H34" s="57">
        <v>0.98699999999999999</v>
      </c>
      <c r="I34" s="55">
        <v>191.749</v>
      </c>
      <c r="J34" s="55">
        <v>200.07599999999999</v>
      </c>
      <c r="K34" s="55">
        <v>209.07900000000001</v>
      </c>
      <c r="L34" s="57">
        <v>4.8000000000000001E-2</v>
      </c>
      <c r="M34" s="58">
        <v>1</v>
      </c>
    </row>
    <row r="35" spans="2:13" ht="19" x14ac:dyDescent="0.35">
      <c r="B35" s="107" t="s">
        <v>138</v>
      </c>
      <c r="C35" s="55">
        <v>4.2999999999999997E-2</v>
      </c>
      <c r="D35" s="55">
        <v>0</v>
      </c>
      <c r="E35" s="55">
        <v>0</v>
      </c>
      <c r="F35" s="56">
        <v>0</v>
      </c>
      <c r="G35" s="57">
        <v>-1</v>
      </c>
      <c r="H35" s="57">
        <v>0</v>
      </c>
      <c r="I35" s="55">
        <v>0</v>
      </c>
      <c r="J35" s="55">
        <v>0</v>
      </c>
      <c r="K35" s="55">
        <v>0</v>
      </c>
      <c r="L35" s="57">
        <v>0</v>
      </c>
      <c r="M35" s="58">
        <v>0</v>
      </c>
    </row>
    <row r="36" spans="2:13" x14ac:dyDescent="0.35">
      <c r="B36" s="112" t="s">
        <v>53</v>
      </c>
      <c r="C36" s="89">
        <v>160.07400000000001</v>
      </c>
      <c r="D36" s="89">
        <v>160.84700001057487</v>
      </c>
      <c r="E36" s="89">
        <v>164.44899999999998</v>
      </c>
      <c r="F36" s="113">
        <v>181.59899999999999</v>
      </c>
      <c r="G36" s="114">
        <v>4.2999999999999997E-2</v>
      </c>
      <c r="H36" s="114">
        <v>1</v>
      </c>
      <c r="I36" s="89">
        <v>191.749</v>
      </c>
      <c r="J36" s="89">
        <v>200.07599999999999</v>
      </c>
      <c r="K36" s="90">
        <v>209.07900000000001</v>
      </c>
      <c r="L36" s="114">
        <v>4.8000000000000001E-2</v>
      </c>
      <c r="M36" s="115">
        <v>1</v>
      </c>
    </row>
    <row r="37" spans="2:13" x14ac:dyDescent="0.35">
      <c r="B37" s="116" t="s">
        <v>54</v>
      </c>
      <c r="C37" s="77"/>
      <c r="D37" s="77"/>
      <c r="E37" s="77"/>
      <c r="F37" s="78"/>
      <c r="G37" s="104"/>
      <c r="H37" s="104"/>
      <c r="I37" s="77"/>
      <c r="J37" s="77"/>
      <c r="K37" s="77"/>
      <c r="L37" s="104"/>
      <c r="M37" s="106"/>
    </row>
    <row r="38" spans="2:13" x14ac:dyDescent="0.35">
      <c r="B38" s="107" t="s">
        <v>55</v>
      </c>
      <c r="C38" s="55">
        <v>143.06</v>
      </c>
      <c r="D38" s="55">
        <v>175.214</v>
      </c>
      <c r="E38" s="55">
        <v>182.28199999999998</v>
      </c>
      <c r="F38" s="56">
        <v>177.04047808922334</v>
      </c>
      <c r="G38" s="57">
        <v>7.3999999999999996E-2</v>
      </c>
      <c r="H38" s="57">
        <v>1</v>
      </c>
      <c r="I38" s="55">
        <v>186.958</v>
      </c>
      <c r="J38" s="55">
        <v>196.62099999999998</v>
      </c>
      <c r="K38" s="55">
        <v>205.47300000000001</v>
      </c>
      <c r="L38" s="57">
        <v>5.0999999999999997E-2</v>
      </c>
      <c r="M38" s="58">
        <v>1</v>
      </c>
    </row>
    <row r="39" spans="2:13" x14ac:dyDescent="0.35">
      <c r="B39" s="109" t="s">
        <v>40</v>
      </c>
      <c r="C39" s="60">
        <v>100.255</v>
      </c>
      <c r="D39" s="61">
        <v>126.116</v>
      </c>
      <c r="E39" s="61">
        <v>123.732</v>
      </c>
      <c r="F39" s="110">
        <v>124.636</v>
      </c>
      <c r="G39" s="63">
        <v>7.4999999999999997E-2</v>
      </c>
      <c r="H39" s="63">
        <v>0.70099999999999996</v>
      </c>
      <c r="I39" s="61">
        <v>135.256</v>
      </c>
      <c r="J39" s="61">
        <v>143.809</v>
      </c>
      <c r="K39" s="62">
        <v>151.863</v>
      </c>
      <c r="L39" s="63">
        <v>6.8000000000000005E-2</v>
      </c>
      <c r="M39" s="63">
        <v>0.72399999999999998</v>
      </c>
    </row>
    <row r="40" spans="2:13" x14ac:dyDescent="0.35">
      <c r="B40" s="109" t="s">
        <v>41</v>
      </c>
      <c r="C40" s="64">
        <v>42.805</v>
      </c>
      <c r="D40" s="65">
        <v>49.097999999999999</v>
      </c>
      <c r="E40" s="65">
        <v>58.55</v>
      </c>
      <c r="F40" s="111">
        <v>52.404478089223353</v>
      </c>
      <c r="G40" s="67">
        <v>7.0000000000000007E-2</v>
      </c>
      <c r="H40" s="67">
        <v>0.29899999999999999</v>
      </c>
      <c r="I40" s="65">
        <v>51.701999999999998</v>
      </c>
      <c r="J40" s="65">
        <v>52.811999999999998</v>
      </c>
      <c r="K40" s="66">
        <v>53.61</v>
      </c>
      <c r="L40" s="67">
        <v>8.0000000000000002E-3</v>
      </c>
      <c r="M40" s="67">
        <v>0.27600000000000002</v>
      </c>
    </row>
    <row r="41" spans="2:13" x14ac:dyDescent="0.35">
      <c r="B41" s="112" t="s">
        <v>57</v>
      </c>
      <c r="C41" s="89">
        <v>143.06</v>
      </c>
      <c r="D41" s="89">
        <v>175.214</v>
      </c>
      <c r="E41" s="89">
        <v>182.28199999999998</v>
      </c>
      <c r="F41" s="113">
        <v>177.04047808922334</v>
      </c>
      <c r="G41" s="114">
        <v>7.3999999999999996E-2</v>
      </c>
      <c r="H41" s="114">
        <v>1</v>
      </c>
      <c r="I41" s="89">
        <v>186.958</v>
      </c>
      <c r="J41" s="89">
        <v>196.62099999999998</v>
      </c>
      <c r="K41" s="90">
        <v>205.47300000000001</v>
      </c>
      <c r="L41" s="114">
        <v>5.0999999999999997E-2</v>
      </c>
      <c r="M41" s="115">
        <v>1</v>
      </c>
    </row>
    <row r="42" spans="2:13" ht="19" x14ac:dyDescent="0.35">
      <c r="B42" s="107" t="s">
        <v>58</v>
      </c>
      <c r="C42" s="55">
        <v>-3.5019999999999998</v>
      </c>
      <c r="D42" s="55">
        <v>-4.5110000000000001</v>
      </c>
      <c r="E42" s="55">
        <v>-4.774</v>
      </c>
      <c r="F42" s="56">
        <v>-4.5579999999999998</v>
      </c>
      <c r="G42" s="57">
        <v>9.1999999999999998E-2</v>
      </c>
      <c r="H42" s="57">
        <v>1</v>
      </c>
      <c r="I42" s="55">
        <v>-7.7520000000000007</v>
      </c>
      <c r="J42" s="55">
        <v>-8.2360000000000007</v>
      </c>
      <c r="K42" s="117">
        <v>-8.0730000000000004</v>
      </c>
      <c r="L42" s="57">
        <v>0.21</v>
      </c>
      <c r="M42" s="58">
        <v>1</v>
      </c>
    </row>
    <row r="43" spans="2:13" ht="19" x14ac:dyDescent="0.35">
      <c r="B43" s="109" t="s">
        <v>59</v>
      </c>
      <c r="C43" s="60">
        <v>-1.6870000000000001</v>
      </c>
      <c r="D43" s="61">
        <v>-2.484</v>
      </c>
      <c r="E43" s="61">
        <v>-0.95399999999999996</v>
      </c>
      <c r="F43" s="110">
        <v>-0.77</v>
      </c>
      <c r="G43" s="63">
        <v>-0.23</v>
      </c>
      <c r="H43" s="63">
        <v>0.35</v>
      </c>
      <c r="I43" s="61">
        <v>-0.93200000000000005</v>
      </c>
      <c r="J43" s="61">
        <v>-1.0840000000000001</v>
      </c>
      <c r="K43" s="61">
        <v>-0.94299999999999995</v>
      </c>
      <c r="L43" s="63">
        <v>7.0000000000000007E-2</v>
      </c>
      <c r="M43" s="63">
        <v>0.13400000000000001</v>
      </c>
    </row>
    <row r="44" spans="2:13" ht="19" x14ac:dyDescent="0.35">
      <c r="B44" s="109" t="s">
        <v>60</v>
      </c>
      <c r="C44" s="64">
        <v>-1.8149999999999999</v>
      </c>
      <c r="D44" s="65">
        <v>-2.0270000000000001</v>
      </c>
      <c r="E44" s="65">
        <v>-3.82</v>
      </c>
      <c r="F44" s="111">
        <v>-3.7879999999999998</v>
      </c>
      <c r="G44" s="67">
        <v>0.27800000000000002</v>
      </c>
      <c r="H44" s="67">
        <v>0.65</v>
      </c>
      <c r="I44" s="65">
        <v>-6.82</v>
      </c>
      <c r="J44" s="65">
        <v>-7.1520000000000001</v>
      </c>
      <c r="K44" s="65">
        <v>-7.13</v>
      </c>
      <c r="L44" s="67">
        <v>0.23499999999999999</v>
      </c>
      <c r="M44" s="67">
        <v>0.86599999999999999</v>
      </c>
    </row>
    <row r="45" spans="2:13" ht="19" x14ac:dyDescent="0.35">
      <c r="B45" s="123" t="s">
        <v>65</v>
      </c>
      <c r="C45" s="124">
        <v>13.512000000000011</v>
      </c>
      <c r="D45" s="124">
        <v>-18.877999989425124</v>
      </c>
      <c r="E45" s="124">
        <v>-22.606999999999999</v>
      </c>
      <c r="F45" s="125">
        <v>5.2191077664787144E-4</v>
      </c>
      <c r="G45" s="126">
        <v>-0.96599999999999997</v>
      </c>
      <c r="H45" s="126">
        <v>-3.3000000000000002E-2</v>
      </c>
      <c r="I45" s="124">
        <v>-2.9610000000000039</v>
      </c>
      <c r="J45" s="124">
        <v>-4.7809999999999881</v>
      </c>
      <c r="K45" s="127">
        <v>-4.4670000000000059</v>
      </c>
      <c r="L45" s="126">
        <v>-21.454999999999998</v>
      </c>
      <c r="M45" s="128">
        <v>1</v>
      </c>
    </row>
    <row r="46" spans="2:13" x14ac:dyDescent="0.35">
      <c r="B46" s="48"/>
      <c r="C46" s="84"/>
      <c r="D46" s="84"/>
      <c r="E46" s="84"/>
      <c r="F46" s="84"/>
      <c r="G46" s="129"/>
      <c r="H46" s="129"/>
      <c r="I46" s="84"/>
      <c r="J46" s="84"/>
      <c r="K46" s="84"/>
      <c r="L46" s="129"/>
      <c r="M46" s="129"/>
    </row>
    <row r="47" spans="2:13" x14ac:dyDescent="0.35">
      <c r="B47" s="48" t="s">
        <v>66</v>
      </c>
      <c r="C47" s="84"/>
      <c r="D47" s="84"/>
      <c r="E47" s="84"/>
      <c r="F47" s="84"/>
      <c r="G47" s="130"/>
      <c r="H47" s="130"/>
      <c r="I47" s="84"/>
      <c r="J47" s="84"/>
      <c r="K47" s="84"/>
      <c r="L47" s="130"/>
      <c r="M47" s="130"/>
    </row>
    <row r="48" spans="2:13" x14ac:dyDescent="0.35">
      <c r="B48" s="131" t="s">
        <v>67</v>
      </c>
      <c r="C48" s="77">
        <v>12.153</v>
      </c>
      <c r="D48" s="77">
        <v>10.785</v>
      </c>
      <c r="E48" s="77">
        <v>12.247999999999999</v>
      </c>
      <c r="F48" s="78">
        <v>4.5579999999999998</v>
      </c>
      <c r="G48" s="132">
        <v>-0.27900000000000003</v>
      </c>
      <c r="H48" s="132">
        <v>0.41699999999999998</v>
      </c>
      <c r="I48" s="77">
        <v>7.7519999999999998</v>
      </c>
      <c r="J48" s="77">
        <v>8.2360000000000007</v>
      </c>
      <c r="K48" s="77">
        <v>8.0730000000000004</v>
      </c>
      <c r="L48" s="132">
        <v>0.21</v>
      </c>
      <c r="M48" s="133">
        <v>1</v>
      </c>
    </row>
    <row r="49" spans="2:13" x14ac:dyDescent="0.35">
      <c r="B49" s="134" t="s">
        <v>68</v>
      </c>
      <c r="C49" s="84"/>
      <c r="D49" s="84"/>
      <c r="E49" s="84"/>
      <c r="F49" s="108"/>
      <c r="G49" s="86"/>
      <c r="H49" s="86"/>
      <c r="I49" s="84"/>
      <c r="J49" s="84"/>
      <c r="K49" s="84"/>
      <c r="L49" s="86"/>
      <c r="M49" s="135"/>
    </row>
    <row r="50" spans="2:13" x14ac:dyDescent="0.35">
      <c r="B50" s="134" t="s">
        <v>69</v>
      </c>
      <c r="C50" s="136">
        <v>-1.6870000000000001</v>
      </c>
      <c r="D50" s="137">
        <v>-2.484</v>
      </c>
      <c r="E50" s="137">
        <v>-0.95399999999999996</v>
      </c>
      <c r="F50" s="138">
        <v>-0.77</v>
      </c>
      <c r="G50" s="139">
        <v>-0.23</v>
      </c>
      <c r="H50" s="139">
        <v>1</v>
      </c>
      <c r="I50" s="137">
        <v>-0.93200000000000005</v>
      </c>
      <c r="J50" s="137">
        <v>-1.0840000000000001</v>
      </c>
      <c r="K50" s="137">
        <v>-0.94299999999999995</v>
      </c>
      <c r="L50" s="139">
        <v>7.0000000000000007E-2</v>
      </c>
      <c r="M50" s="139">
        <v>1</v>
      </c>
    </row>
    <row r="51" spans="2:13" x14ac:dyDescent="0.35">
      <c r="B51" s="59" t="s">
        <v>71</v>
      </c>
      <c r="C51" s="84">
        <v>1.4630000000000001</v>
      </c>
      <c r="D51" s="84">
        <v>3.5670000000000002</v>
      </c>
      <c r="E51" s="84">
        <v>1.552</v>
      </c>
      <c r="F51" s="108">
        <v>0</v>
      </c>
      <c r="G51" s="86">
        <v>-1</v>
      </c>
      <c r="H51" s="86">
        <v>0.03</v>
      </c>
      <c r="I51" s="84">
        <v>0</v>
      </c>
      <c r="J51" s="84">
        <v>0</v>
      </c>
      <c r="K51" s="84">
        <v>0</v>
      </c>
      <c r="L51" s="86">
        <v>0</v>
      </c>
      <c r="M51" s="135">
        <v>0</v>
      </c>
    </row>
    <row r="52" spans="2:13" x14ac:dyDescent="0.35">
      <c r="B52" s="59" t="s">
        <v>72</v>
      </c>
      <c r="C52" s="84">
        <v>64.528999999999996</v>
      </c>
      <c r="D52" s="84">
        <v>45.65</v>
      </c>
      <c r="E52" s="84">
        <v>23.042999999999999</v>
      </c>
      <c r="F52" s="108">
        <v>0</v>
      </c>
      <c r="G52" s="86">
        <v>-1</v>
      </c>
      <c r="H52" s="86">
        <v>0.55300000000000005</v>
      </c>
      <c r="I52" s="84">
        <v>0</v>
      </c>
      <c r="J52" s="84">
        <v>0</v>
      </c>
      <c r="K52" s="84">
        <v>0</v>
      </c>
      <c r="L52" s="86">
        <v>0</v>
      </c>
      <c r="M52" s="135">
        <v>0</v>
      </c>
    </row>
    <row r="53" spans="2:13" x14ac:dyDescent="0.35">
      <c r="B53" s="72" t="s">
        <v>73</v>
      </c>
      <c r="C53" s="89">
        <v>78.144999999999996</v>
      </c>
      <c r="D53" s="89">
        <v>60.001999999999995</v>
      </c>
      <c r="E53" s="89">
        <v>36.842999999999996</v>
      </c>
      <c r="F53" s="113">
        <v>4.5579999999999998</v>
      </c>
      <c r="G53" s="114">
        <v>-0.61199999999999999</v>
      </c>
      <c r="H53" s="114">
        <v>1</v>
      </c>
      <c r="I53" s="89">
        <v>7.7519999999999998</v>
      </c>
      <c r="J53" s="89">
        <v>8.2360000000000007</v>
      </c>
      <c r="K53" s="89">
        <v>8.0730000000000004</v>
      </c>
      <c r="L53" s="114">
        <v>0.21</v>
      </c>
      <c r="M53" s="115">
        <v>1</v>
      </c>
    </row>
    <row r="54" spans="2:13" x14ac:dyDescent="0.35">
      <c r="B54" s="59" t="s">
        <v>74</v>
      </c>
      <c r="C54" s="84">
        <v>65.769000000000005</v>
      </c>
      <c r="D54" s="84">
        <v>40.402999999999999</v>
      </c>
      <c r="E54" s="84">
        <v>24.221</v>
      </c>
      <c r="F54" s="108">
        <v>4.5579999999999998</v>
      </c>
      <c r="G54" s="86">
        <v>-0.58899999999999997</v>
      </c>
      <c r="H54" s="86">
        <v>0.79300000000000004</v>
      </c>
      <c r="I54" s="84">
        <v>7.7519999999999998</v>
      </c>
      <c r="J54" s="84">
        <v>8.2360000000000007</v>
      </c>
      <c r="K54" s="84">
        <v>8.0730000000000004</v>
      </c>
      <c r="L54" s="86">
        <v>0.21</v>
      </c>
      <c r="M54" s="135">
        <v>1</v>
      </c>
    </row>
    <row r="55" spans="2:13" x14ac:dyDescent="0.35">
      <c r="B55" s="140" t="s">
        <v>77</v>
      </c>
      <c r="C55" s="84">
        <v>6.4530000000000003</v>
      </c>
      <c r="D55" s="84">
        <v>12.419</v>
      </c>
      <c r="E55" s="84">
        <v>6.0060000000000002</v>
      </c>
      <c r="F55" s="108">
        <v>0</v>
      </c>
      <c r="G55" s="86">
        <v>-1</v>
      </c>
      <c r="H55" s="86">
        <v>0.113</v>
      </c>
      <c r="I55" s="84">
        <v>0</v>
      </c>
      <c r="J55" s="84">
        <v>0</v>
      </c>
      <c r="K55" s="84">
        <v>0</v>
      </c>
      <c r="L55" s="86">
        <v>0</v>
      </c>
      <c r="M55" s="135">
        <v>0</v>
      </c>
    </row>
    <row r="56" spans="2:13" x14ac:dyDescent="0.35">
      <c r="B56" s="140" t="s">
        <v>78</v>
      </c>
      <c r="C56" s="84">
        <v>5.6050000000000004</v>
      </c>
      <c r="D56" s="84">
        <v>7.18</v>
      </c>
      <c r="E56" s="84">
        <v>6.6159999999999997</v>
      </c>
      <c r="F56" s="108">
        <v>0</v>
      </c>
      <c r="G56" s="86">
        <v>-1</v>
      </c>
      <c r="H56" s="86">
        <v>9.2999999999999999E-2</v>
      </c>
      <c r="I56" s="84">
        <v>0</v>
      </c>
      <c r="J56" s="84">
        <v>0</v>
      </c>
      <c r="K56" s="84">
        <v>0</v>
      </c>
      <c r="L56" s="86">
        <v>0</v>
      </c>
      <c r="M56" s="135">
        <v>0</v>
      </c>
    </row>
    <row r="57" spans="2:13" x14ac:dyDescent="0.35">
      <c r="B57" s="141" t="s">
        <v>79</v>
      </c>
      <c r="C57" s="84">
        <v>0.318</v>
      </c>
      <c r="D57" s="84">
        <v>0</v>
      </c>
      <c r="E57" s="84">
        <v>0</v>
      </c>
      <c r="F57" s="108">
        <v>0</v>
      </c>
      <c r="G57" s="86">
        <v>-1</v>
      </c>
      <c r="H57" s="86">
        <v>1E-3</v>
      </c>
      <c r="I57" s="84">
        <v>0</v>
      </c>
      <c r="J57" s="84">
        <v>0</v>
      </c>
      <c r="K57" s="84">
        <v>0</v>
      </c>
      <c r="L57" s="86">
        <v>0</v>
      </c>
      <c r="M57" s="135">
        <v>0</v>
      </c>
    </row>
    <row r="58" spans="2:13" x14ac:dyDescent="0.35">
      <c r="B58" s="72" t="s">
        <v>80</v>
      </c>
      <c r="C58" s="89">
        <v>78.14500000000001</v>
      </c>
      <c r="D58" s="89">
        <v>60.002000000000002</v>
      </c>
      <c r="E58" s="89">
        <v>36.843000000000004</v>
      </c>
      <c r="F58" s="113">
        <v>4.5579999999999998</v>
      </c>
      <c r="G58" s="114">
        <v>-0.61199999999999999</v>
      </c>
      <c r="H58" s="114">
        <v>1</v>
      </c>
      <c r="I58" s="89">
        <v>7.7519999999999998</v>
      </c>
      <c r="J58" s="89">
        <v>8.2360000000000007</v>
      </c>
      <c r="K58" s="89">
        <v>8.0730000000000004</v>
      </c>
      <c r="L58" s="114">
        <v>0.21</v>
      </c>
      <c r="M58" s="115">
        <v>1</v>
      </c>
    </row>
    <row r="59" spans="2:13" x14ac:dyDescent="0.35">
      <c r="B59" s="142"/>
      <c r="C59" s="143"/>
      <c r="D59" s="143"/>
      <c r="E59" s="144"/>
      <c r="F59" s="144"/>
      <c r="G59" s="144"/>
      <c r="H59" s="144"/>
      <c r="I59" s="144"/>
      <c r="J59" s="144"/>
      <c r="K59" s="145"/>
      <c r="L59" s="145"/>
      <c r="M59" s="145"/>
    </row>
    <row r="60" spans="2:13" x14ac:dyDescent="0.35">
      <c r="B60" s="146"/>
      <c r="C60" s="146"/>
      <c r="D60" s="146"/>
      <c r="E60" s="146"/>
      <c r="F60" s="146"/>
      <c r="G60" s="146"/>
      <c r="H60" s="146"/>
      <c r="I60" s="146"/>
      <c r="J60" s="146"/>
      <c r="K60" s="146"/>
      <c r="L60" s="147"/>
      <c r="M60" s="148"/>
    </row>
    <row r="61" spans="2:13" x14ac:dyDescent="0.35">
      <c r="B61" s="149"/>
      <c r="C61" s="150"/>
      <c r="D61" s="55"/>
      <c r="E61" s="55"/>
      <c r="F61" s="151"/>
      <c r="G61" s="151"/>
      <c r="H61" s="151"/>
      <c r="I61" s="55"/>
      <c r="J61" s="152"/>
      <c r="K61" s="147"/>
      <c r="L61" s="147"/>
      <c r="M61" s="147"/>
    </row>
  </sheetData>
  <mergeCells count="6">
    <mergeCell ref="B2:M2"/>
    <mergeCell ref="G4:H4"/>
    <mergeCell ref="L4:M4"/>
    <mergeCell ref="B12:M12"/>
    <mergeCell ref="G14:H14"/>
    <mergeCell ref="L14:M14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27DFD7-8034-4E89-92CD-77E109983991}">
  <dimension ref="B1:U14"/>
  <sheetViews>
    <sheetView showGridLines="0" workbookViewId="0">
      <selection activeCell="K15" sqref="K15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14</v>
      </c>
    </row>
    <row r="2" spans="2:21" x14ac:dyDescent="0.35">
      <c r="B2" s="245" t="s">
        <v>139</v>
      </c>
      <c r="C2" s="252"/>
      <c r="D2" s="252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  <c r="P2" s="245"/>
      <c r="Q2" s="245"/>
      <c r="R2" s="245"/>
      <c r="S2" s="245"/>
      <c r="T2" s="245"/>
      <c r="U2" s="245"/>
    </row>
    <row r="3" spans="2:21" x14ac:dyDescent="0.35">
      <c r="B3" s="153"/>
      <c r="C3" s="253" t="s">
        <v>82</v>
      </c>
      <c r="D3" s="254"/>
      <c r="E3" s="154" t="s">
        <v>83</v>
      </c>
      <c r="F3" s="255" t="s">
        <v>341</v>
      </c>
      <c r="G3" s="255"/>
      <c r="H3" s="255"/>
      <c r="I3" s="255"/>
      <c r="J3" s="255"/>
      <c r="K3" s="255"/>
      <c r="L3" s="255"/>
      <c r="M3" s="255"/>
      <c r="N3" s="255"/>
      <c r="O3" s="255"/>
      <c r="P3" s="255"/>
      <c r="Q3" s="255"/>
      <c r="R3" s="255"/>
      <c r="S3" s="155"/>
      <c r="T3" s="256" t="s">
        <v>85</v>
      </c>
      <c r="U3" s="258" t="s">
        <v>86</v>
      </c>
    </row>
    <row r="4" spans="2:21" ht="47.5" x14ac:dyDescent="0.35">
      <c r="B4" s="156"/>
      <c r="C4" s="157" t="s">
        <v>87</v>
      </c>
      <c r="D4" s="158" t="s">
        <v>88</v>
      </c>
      <c r="E4" s="260" t="s">
        <v>89</v>
      </c>
      <c r="F4" s="261"/>
      <c r="G4" s="262"/>
      <c r="H4" s="260" t="s">
        <v>90</v>
      </c>
      <c r="I4" s="261"/>
      <c r="J4" s="262"/>
      <c r="K4" s="260" t="s">
        <v>91</v>
      </c>
      <c r="L4" s="261"/>
      <c r="M4" s="261"/>
      <c r="N4" s="261"/>
      <c r="O4" s="261"/>
      <c r="P4" s="261"/>
      <c r="Q4" s="261"/>
      <c r="R4" s="261"/>
      <c r="S4" s="262"/>
      <c r="T4" s="257"/>
      <c r="U4" s="259"/>
    </row>
    <row r="5" spans="2:21" x14ac:dyDescent="0.35">
      <c r="B5" s="159"/>
      <c r="C5" s="160"/>
      <c r="D5" s="161"/>
      <c r="E5" s="260" t="s">
        <v>8</v>
      </c>
      <c r="F5" s="261"/>
      <c r="G5" s="262"/>
      <c r="H5" s="260" t="s">
        <v>9</v>
      </c>
      <c r="I5" s="261"/>
      <c r="J5" s="262"/>
      <c r="K5" s="260" t="s">
        <v>10</v>
      </c>
      <c r="L5" s="261"/>
      <c r="M5" s="262"/>
      <c r="N5" s="260" t="s">
        <v>11</v>
      </c>
      <c r="O5" s="261"/>
      <c r="P5" s="262"/>
      <c r="Q5" s="260" t="s">
        <v>12</v>
      </c>
      <c r="R5" s="261"/>
      <c r="S5" s="262"/>
      <c r="T5" s="162" t="s">
        <v>23</v>
      </c>
      <c r="U5" s="163"/>
    </row>
    <row r="6" spans="2:21" ht="20" x14ac:dyDescent="0.35">
      <c r="B6" s="164" t="s">
        <v>140</v>
      </c>
      <c r="C6" s="165"/>
      <c r="D6" s="166"/>
      <c r="E6" s="167" t="s">
        <v>93</v>
      </c>
      <c r="F6" s="168" t="s">
        <v>94</v>
      </c>
      <c r="G6" s="169" t="s">
        <v>95</v>
      </c>
      <c r="H6" s="167" t="s">
        <v>93</v>
      </c>
      <c r="I6" s="168" t="s">
        <v>94</v>
      </c>
      <c r="J6" s="169" t="s">
        <v>95</v>
      </c>
      <c r="K6" s="167" t="s">
        <v>93</v>
      </c>
      <c r="L6" s="168" t="s">
        <v>94</v>
      </c>
      <c r="M6" s="169" t="s">
        <v>95</v>
      </c>
      <c r="N6" s="167" t="s">
        <v>93</v>
      </c>
      <c r="O6" s="168" t="s">
        <v>94</v>
      </c>
      <c r="P6" s="169" t="s">
        <v>95</v>
      </c>
      <c r="Q6" s="167" t="s">
        <v>93</v>
      </c>
      <c r="R6" s="168" t="s">
        <v>94</v>
      </c>
      <c r="S6" s="169" t="s">
        <v>95</v>
      </c>
      <c r="T6" s="170" t="s">
        <v>96</v>
      </c>
      <c r="U6" s="171"/>
    </row>
    <row r="7" spans="2:21" x14ac:dyDescent="0.35">
      <c r="B7" s="172" t="s">
        <v>97</v>
      </c>
      <c r="C7" s="173">
        <v>142</v>
      </c>
      <c r="D7" s="174">
        <v>142</v>
      </c>
      <c r="E7" s="175">
        <v>131</v>
      </c>
      <c r="F7" s="176">
        <v>123.73200000000001</v>
      </c>
      <c r="G7" s="177">
        <v>0.94451908396946571</v>
      </c>
      <c r="H7" s="175">
        <v>142</v>
      </c>
      <c r="I7" s="176">
        <v>124.636</v>
      </c>
      <c r="J7" s="177">
        <v>0.87771830985915489</v>
      </c>
      <c r="K7" s="175">
        <v>143</v>
      </c>
      <c r="L7" s="176">
        <v>135.256</v>
      </c>
      <c r="M7" s="177">
        <v>0.94584615384615389</v>
      </c>
      <c r="N7" s="175">
        <v>143</v>
      </c>
      <c r="O7" s="176">
        <v>143.809</v>
      </c>
      <c r="P7" s="177">
        <v>1.0056573426573427</v>
      </c>
      <c r="Q7" s="175">
        <v>143</v>
      </c>
      <c r="R7" s="176">
        <v>151.863</v>
      </c>
      <c r="S7" s="176">
        <v>1.061979020979021</v>
      </c>
      <c r="T7" s="178">
        <v>2.3419289277342159E-3</v>
      </c>
      <c r="U7" s="178">
        <v>1</v>
      </c>
    </row>
    <row r="8" spans="2:21" x14ac:dyDescent="0.35">
      <c r="B8" s="179" t="s">
        <v>98</v>
      </c>
      <c r="C8" s="180">
        <v>0</v>
      </c>
      <c r="D8" s="180">
        <v>0</v>
      </c>
      <c r="E8" s="181">
        <v>0</v>
      </c>
      <c r="F8" s="182">
        <v>0.61299999999999999</v>
      </c>
      <c r="G8" s="183">
        <v>0</v>
      </c>
      <c r="H8" s="181">
        <v>0</v>
      </c>
      <c r="I8" s="182">
        <v>0.59299999999999997</v>
      </c>
      <c r="J8" s="183">
        <v>0</v>
      </c>
      <c r="K8" s="181">
        <v>0</v>
      </c>
      <c r="L8" s="182">
        <v>1.0549999999999999</v>
      </c>
      <c r="M8" s="183">
        <v>0</v>
      </c>
      <c r="N8" s="181">
        <v>0</v>
      </c>
      <c r="O8" s="182">
        <v>1.119</v>
      </c>
      <c r="P8" s="183">
        <v>0</v>
      </c>
      <c r="Q8" s="184">
        <v>0</v>
      </c>
      <c r="R8" s="182">
        <v>1.1870000000000001</v>
      </c>
      <c r="S8" s="182">
        <v>0</v>
      </c>
      <c r="T8" s="185">
        <v>0</v>
      </c>
      <c r="U8" s="186">
        <v>0</v>
      </c>
    </row>
    <row r="9" spans="2:21" x14ac:dyDescent="0.35">
      <c r="B9" s="179" t="s">
        <v>99</v>
      </c>
      <c r="C9" s="187">
        <v>88</v>
      </c>
      <c r="D9" s="187">
        <v>88</v>
      </c>
      <c r="E9" s="188">
        <v>83</v>
      </c>
      <c r="F9" s="189">
        <v>58.968000000000004</v>
      </c>
      <c r="G9" s="190">
        <v>0.71045783132530127</v>
      </c>
      <c r="H9" s="188">
        <v>88</v>
      </c>
      <c r="I9" s="189">
        <v>57.46</v>
      </c>
      <c r="J9" s="190">
        <v>0.65295454545454545</v>
      </c>
      <c r="K9" s="188">
        <v>88</v>
      </c>
      <c r="L9" s="189">
        <v>61.631999999999998</v>
      </c>
      <c r="M9" s="190">
        <v>0.7003636363636363</v>
      </c>
      <c r="N9" s="188">
        <v>88</v>
      </c>
      <c r="O9" s="189">
        <v>65.733000000000004</v>
      </c>
      <c r="P9" s="190">
        <v>0.7469659090909091</v>
      </c>
      <c r="Q9" s="191">
        <v>88</v>
      </c>
      <c r="R9" s="189">
        <v>69.363</v>
      </c>
      <c r="S9" s="189">
        <v>0.78821590909090911</v>
      </c>
      <c r="T9" s="192">
        <v>0</v>
      </c>
      <c r="U9" s="193">
        <v>0.61646803900325031</v>
      </c>
    </row>
    <row r="10" spans="2:21" x14ac:dyDescent="0.35">
      <c r="B10" s="179" t="s">
        <v>100</v>
      </c>
      <c r="C10" s="187">
        <v>33</v>
      </c>
      <c r="D10" s="187">
        <v>33</v>
      </c>
      <c r="E10" s="188">
        <v>27</v>
      </c>
      <c r="F10" s="189">
        <v>37.326000000000001</v>
      </c>
      <c r="G10" s="190">
        <v>1.3824444444444444</v>
      </c>
      <c r="H10" s="188">
        <v>33</v>
      </c>
      <c r="I10" s="189">
        <v>34.472999999999999</v>
      </c>
      <c r="J10" s="190">
        <v>1.0446363636363636</v>
      </c>
      <c r="K10" s="188">
        <v>34</v>
      </c>
      <c r="L10" s="189">
        <v>38.933999999999997</v>
      </c>
      <c r="M10" s="190">
        <v>1.1451176470588234</v>
      </c>
      <c r="N10" s="188">
        <v>34</v>
      </c>
      <c r="O10" s="189">
        <v>41.374000000000002</v>
      </c>
      <c r="P10" s="190">
        <v>1.2168823529411765</v>
      </c>
      <c r="Q10" s="191">
        <v>34</v>
      </c>
      <c r="R10" s="189">
        <v>43.768999999999998</v>
      </c>
      <c r="S10" s="189">
        <v>1.2873235294117646</v>
      </c>
      <c r="T10" s="192">
        <v>1.0000663432244039E-2</v>
      </c>
      <c r="U10" s="193">
        <v>0.23642026987097409</v>
      </c>
    </row>
    <row r="11" spans="2:21" x14ac:dyDescent="0.35">
      <c r="B11" s="179" t="s">
        <v>101</v>
      </c>
      <c r="C11" s="187">
        <v>19</v>
      </c>
      <c r="D11" s="187">
        <v>19</v>
      </c>
      <c r="E11" s="188">
        <v>19</v>
      </c>
      <c r="F11" s="189">
        <v>22.468</v>
      </c>
      <c r="G11" s="190">
        <v>1.1825263157894736</v>
      </c>
      <c r="H11" s="188">
        <v>19</v>
      </c>
      <c r="I11" s="189">
        <v>26.998999999999999</v>
      </c>
      <c r="J11" s="190">
        <v>1.421</v>
      </c>
      <c r="K11" s="188">
        <v>19</v>
      </c>
      <c r="L11" s="189">
        <v>28.463000000000001</v>
      </c>
      <c r="M11" s="190">
        <v>1.4980526315789475</v>
      </c>
      <c r="N11" s="188">
        <v>19</v>
      </c>
      <c r="O11" s="189">
        <v>30.135000000000002</v>
      </c>
      <c r="P11" s="190">
        <v>1.5860526315789474</v>
      </c>
      <c r="Q11" s="191">
        <v>19</v>
      </c>
      <c r="R11" s="189">
        <v>31.815999999999999</v>
      </c>
      <c r="S11" s="189">
        <v>1.6745263157894736</v>
      </c>
      <c r="T11" s="192">
        <v>0</v>
      </c>
      <c r="U11" s="193">
        <v>0.13310105387570176</v>
      </c>
    </row>
    <row r="12" spans="2:21" x14ac:dyDescent="0.35">
      <c r="B12" s="194" t="s">
        <v>102</v>
      </c>
      <c r="C12" s="195">
        <v>2</v>
      </c>
      <c r="D12" s="195">
        <v>2</v>
      </c>
      <c r="E12" s="196">
        <v>2</v>
      </c>
      <c r="F12" s="197">
        <v>4.3570000000000002</v>
      </c>
      <c r="G12" s="198">
        <v>2.1785000000000001</v>
      </c>
      <c r="H12" s="196">
        <v>2</v>
      </c>
      <c r="I12" s="197">
        <v>5.1109999999999998</v>
      </c>
      <c r="J12" s="198">
        <v>2.5554999999999999</v>
      </c>
      <c r="K12" s="196">
        <v>2</v>
      </c>
      <c r="L12" s="197">
        <v>5.1719999999999997</v>
      </c>
      <c r="M12" s="198">
        <v>2.5859999999999999</v>
      </c>
      <c r="N12" s="196">
        <v>2</v>
      </c>
      <c r="O12" s="197">
        <v>5.4480000000000004</v>
      </c>
      <c r="P12" s="198">
        <v>2.7240000000000002</v>
      </c>
      <c r="Q12" s="199">
        <v>2</v>
      </c>
      <c r="R12" s="197">
        <v>5.7279999999999998</v>
      </c>
      <c r="S12" s="197">
        <v>2.8639999999999999</v>
      </c>
      <c r="T12" s="200">
        <v>0</v>
      </c>
      <c r="U12" s="201">
        <v>1.4010637250073869E-2</v>
      </c>
    </row>
    <row r="13" spans="2:21" x14ac:dyDescent="0.35">
      <c r="B13" s="230" t="s">
        <v>266</v>
      </c>
      <c r="C13" s="202"/>
      <c r="D13" s="202"/>
      <c r="E13" s="202"/>
      <c r="F13" s="202"/>
      <c r="G13" s="202"/>
      <c r="H13" s="202"/>
      <c r="I13" s="203"/>
      <c r="J13" s="203"/>
      <c r="K13" s="202"/>
      <c r="L13" s="203"/>
      <c r="M13" s="203"/>
      <c r="N13" s="202"/>
      <c r="O13" s="203"/>
      <c r="P13" s="203"/>
      <c r="Q13" s="202"/>
      <c r="R13" s="203"/>
      <c r="S13" s="203"/>
      <c r="T13" s="204"/>
      <c r="U13" s="204"/>
    </row>
    <row r="14" spans="2:21" x14ac:dyDescent="0.35">
      <c r="B14" s="205"/>
      <c r="C14" s="205"/>
      <c r="D14" s="205"/>
      <c r="E14" s="205"/>
      <c r="F14" s="205"/>
      <c r="G14" s="205"/>
      <c r="H14" s="205"/>
      <c r="I14" s="205"/>
      <c r="J14" s="205"/>
      <c r="K14" s="205"/>
      <c r="L14" s="205"/>
      <c r="M14" s="205"/>
      <c r="N14" s="205"/>
      <c r="O14" s="205"/>
      <c r="P14" s="205"/>
      <c r="Q14" s="205"/>
      <c r="R14" s="205"/>
      <c r="S14" s="205"/>
      <c r="T14" s="205"/>
      <c r="U14" s="205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A1FF4-90A2-40FA-A60A-E915ECB62D64}">
  <dimension ref="B1:AB16"/>
  <sheetViews>
    <sheetView showGridLines="0" topLeftCell="A7" workbookViewId="0">
      <selection activeCell="L19" sqref="L19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5" t="s">
        <v>14</v>
      </c>
      <c r="AB1">
        <f>SUMPRODUCT(LEN(B2)-LEN(SUBSTITUTE(B2,{1,2,3,4,5,6,7,8,9,0},"")))</f>
        <v>4</v>
      </c>
    </row>
    <row r="2" spans="2:28" x14ac:dyDescent="0.35">
      <c r="B2" s="237" t="s">
        <v>141</v>
      </c>
      <c r="C2" s="237"/>
      <c r="D2" s="237"/>
      <c r="E2" s="237"/>
      <c r="F2" s="237"/>
      <c r="G2" s="237"/>
      <c r="H2" s="237"/>
      <c r="I2" s="237"/>
      <c r="J2" s="237"/>
      <c r="K2" s="237"/>
    </row>
    <row r="3" spans="2:28" ht="22" x14ac:dyDescent="0.35">
      <c r="B3" s="1"/>
      <c r="C3" s="2"/>
      <c r="D3" s="3"/>
      <c r="E3" s="238" t="s">
        <v>1</v>
      </c>
      <c r="F3" s="239"/>
      <c r="G3" s="240"/>
      <c r="H3" s="4" t="s">
        <v>2</v>
      </c>
      <c r="I3" s="241" t="s">
        <v>3</v>
      </c>
      <c r="J3" s="242"/>
      <c r="K3" s="242"/>
    </row>
    <row r="4" spans="2:28" ht="22" x14ac:dyDescent="0.35">
      <c r="B4" s="209" t="s">
        <v>4</v>
      </c>
      <c r="C4" s="210" t="s">
        <v>5</v>
      </c>
      <c r="D4" s="210" t="s">
        <v>168</v>
      </c>
      <c r="E4" s="211" t="s">
        <v>6</v>
      </c>
      <c r="F4" s="211" t="s">
        <v>7</v>
      </c>
      <c r="G4" s="211" t="s">
        <v>8</v>
      </c>
      <c r="H4" s="211" t="s">
        <v>9</v>
      </c>
      <c r="I4" s="211" t="s">
        <v>10</v>
      </c>
      <c r="J4" s="211" t="s">
        <v>11</v>
      </c>
      <c r="K4" s="212" t="s">
        <v>12</v>
      </c>
    </row>
    <row r="5" spans="2:28" ht="28.5" x14ac:dyDescent="0.35">
      <c r="B5" s="221" t="s">
        <v>303</v>
      </c>
      <c r="C5" s="222" t="s">
        <v>142</v>
      </c>
      <c r="D5" s="235" t="s">
        <v>268</v>
      </c>
      <c r="E5" s="213" t="s">
        <v>203</v>
      </c>
      <c r="F5" s="213" t="s">
        <v>203</v>
      </c>
      <c r="G5" s="213" t="s">
        <v>203</v>
      </c>
      <c r="H5" s="213" t="s">
        <v>203</v>
      </c>
      <c r="I5" s="213">
        <v>120</v>
      </c>
      <c r="J5" s="213">
        <v>135</v>
      </c>
      <c r="K5" s="223">
        <v>150</v>
      </c>
    </row>
    <row r="6" spans="2:28" ht="19" x14ac:dyDescent="0.35">
      <c r="B6" s="221" t="s">
        <v>304</v>
      </c>
      <c r="C6" s="222" t="s">
        <v>142</v>
      </c>
      <c r="D6" s="235"/>
      <c r="E6" s="213" t="s">
        <v>203</v>
      </c>
      <c r="F6" s="213" t="s">
        <v>203</v>
      </c>
      <c r="G6" s="213" t="s">
        <v>203</v>
      </c>
      <c r="H6" s="213" t="s">
        <v>203</v>
      </c>
      <c r="I6" s="213">
        <v>480</v>
      </c>
      <c r="J6" s="213">
        <v>495</v>
      </c>
      <c r="K6" s="223">
        <v>510</v>
      </c>
    </row>
    <row r="7" spans="2:28" ht="38" x14ac:dyDescent="0.35">
      <c r="B7" s="221" t="s">
        <v>305</v>
      </c>
      <c r="C7" s="222" t="s">
        <v>143</v>
      </c>
      <c r="D7" s="235"/>
      <c r="E7" s="213" t="s">
        <v>203</v>
      </c>
      <c r="F7" s="213" t="s">
        <v>203</v>
      </c>
      <c r="G7" s="213" t="s">
        <v>203</v>
      </c>
      <c r="H7" s="213">
        <v>0</v>
      </c>
      <c r="I7" s="214">
        <v>0.7</v>
      </c>
      <c r="J7" s="214">
        <v>0.75</v>
      </c>
      <c r="K7" s="224">
        <v>0.8</v>
      </c>
    </row>
    <row r="8" spans="2:28" ht="47.5" x14ac:dyDescent="0.35">
      <c r="B8" s="221" t="s">
        <v>306</v>
      </c>
      <c r="C8" s="222" t="s">
        <v>143</v>
      </c>
      <c r="D8" s="235"/>
      <c r="E8" s="213" t="s">
        <v>203</v>
      </c>
      <c r="F8" s="213" t="s">
        <v>203</v>
      </c>
      <c r="G8" s="213" t="s">
        <v>203</v>
      </c>
      <c r="H8" s="213" t="s">
        <v>203</v>
      </c>
      <c r="I8" s="214">
        <v>0.5</v>
      </c>
      <c r="J8" s="214">
        <v>0.55000000000000004</v>
      </c>
      <c r="K8" s="224">
        <v>0.6</v>
      </c>
    </row>
    <row r="9" spans="2:28" ht="14.5" customHeight="1" x14ac:dyDescent="0.35">
      <c r="B9" s="234" t="s">
        <v>307</v>
      </c>
      <c r="C9" s="235" t="s">
        <v>144</v>
      </c>
      <c r="D9" s="235"/>
      <c r="E9" s="275">
        <v>0.56999999999999995</v>
      </c>
      <c r="F9" s="275">
        <v>0.87</v>
      </c>
      <c r="G9" s="275">
        <v>0.96</v>
      </c>
      <c r="H9" s="236">
        <v>0.9</v>
      </c>
      <c r="I9" s="236">
        <v>0.95</v>
      </c>
      <c r="J9" s="236">
        <v>0.95</v>
      </c>
      <c r="K9" s="233">
        <v>0.95</v>
      </c>
    </row>
    <row r="10" spans="2:28" x14ac:dyDescent="0.35">
      <c r="B10" s="234"/>
      <c r="C10" s="235"/>
      <c r="D10" s="235"/>
      <c r="E10" s="273" t="s">
        <v>308</v>
      </c>
      <c r="F10" s="273" t="s">
        <v>310</v>
      </c>
      <c r="G10" s="273" t="s">
        <v>312</v>
      </c>
      <c r="H10" s="236"/>
      <c r="I10" s="236"/>
      <c r="J10" s="236"/>
      <c r="K10" s="233"/>
    </row>
    <row r="11" spans="2:28" x14ac:dyDescent="0.35">
      <c r="B11" s="234"/>
      <c r="C11" s="235"/>
      <c r="D11" s="235"/>
      <c r="E11" s="274" t="s">
        <v>309</v>
      </c>
      <c r="F11" s="274" t="s">
        <v>311</v>
      </c>
      <c r="G11" s="274" t="s">
        <v>313</v>
      </c>
      <c r="H11" s="236"/>
      <c r="I11" s="236"/>
      <c r="J11" s="236"/>
      <c r="K11" s="233"/>
    </row>
    <row r="12" spans="2:28" ht="28.5" x14ac:dyDescent="0.35">
      <c r="B12" s="221" t="s">
        <v>314</v>
      </c>
      <c r="C12" s="222" t="s">
        <v>144</v>
      </c>
      <c r="D12" s="235"/>
      <c r="E12" s="213" t="s">
        <v>203</v>
      </c>
      <c r="F12" s="213" t="s">
        <v>203</v>
      </c>
      <c r="G12" s="213" t="s">
        <v>203</v>
      </c>
      <c r="H12" s="213" t="s">
        <v>203</v>
      </c>
      <c r="I12" s="214">
        <v>0.5</v>
      </c>
      <c r="J12" s="214">
        <v>0.6</v>
      </c>
      <c r="K12" s="224">
        <v>0.7</v>
      </c>
    </row>
    <row r="13" spans="2:28" x14ac:dyDescent="0.35">
      <c r="B13" s="234" t="s">
        <v>315</v>
      </c>
      <c r="C13" s="235" t="s">
        <v>145</v>
      </c>
      <c r="D13" s="235"/>
      <c r="E13" s="275">
        <v>0.76</v>
      </c>
      <c r="F13" s="275">
        <v>1.36</v>
      </c>
      <c r="G13" s="275">
        <v>1.27</v>
      </c>
      <c r="H13" s="236">
        <v>0.8</v>
      </c>
      <c r="I13" s="236">
        <v>0.8</v>
      </c>
      <c r="J13" s="236">
        <v>0.8</v>
      </c>
      <c r="K13" s="233">
        <v>0.8</v>
      </c>
    </row>
    <row r="14" spans="2:28" x14ac:dyDescent="0.35">
      <c r="B14" s="234"/>
      <c r="C14" s="235"/>
      <c r="D14" s="235"/>
      <c r="E14" s="273" t="s">
        <v>316</v>
      </c>
      <c r="F14" s="273" t="s">
        <v>318</v>
      </c>
      <c r="G14" s="273" t="s">
        <v>320</v>
      </c>
      <c r="H14" s="236"/>
      <c r="I14" s="236"/>
      <c r="J14" s="236"/>
      <c r="K14" s="233"/>
    </row>
    <row r="15" spans="2:28" x14ac:dyDescent="0.35">
      <c r="B15" s="266"/>
      <c r="C15" s="267"/>
      <c r="D15" s="267"/>
      <c r="E15" s="286" t="s">
        <v>317</v>
      </c>
      <c r="F15" s="286" t="s">
        <v>319</v>
      </c>
      <c r="G15" s="286" t="s">
        <v>321</v>
      </c>
      <c r="H15" s="270"/>
      <c r="I15" s="270"/>
      <c r="J15" s="270"/>
      <c r="K15" s="271"/>
    </row>
    <row r="16" spans="2:28" x14ac:dyDescent="0.35">
      <c r="B16" s="230" t="s">
        <v>265</v>
      </c>
    </row>
  </sheetData>
  <mergeCells count="16">
    <mergeCell ref="B2:K2"/>
    <mergeCell ref="E3:G3"/>
    <mergeCell ref="I3:K3"/>
    <mergeCell ref="D5:D15"/>
    <mergeCell ref="B9:B11"/>
    <mergeCell ref="C9:C11"/>
    <mergeCell ref="H9:H11"/>
    <mergeCell ref="I9:I11"/>
    <mergeCell ref="J9:J11"/>
    <mergeCell ref="K9:K11"/>
    <mergeCell ref="B13:B15"/>
    <mergeCell ref="C13:C15"/>
    <mergeCell ref="H13:H15"/>
    <mergeCell ref="I13:I15"/>
    <mergeCell ref="J13:J15"/>
    <mergeCell ref="K13:K1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9ABB7-1DB7-41F6-AAFB-BE43AA02E3A5}">
  <dimension ref="B1:M68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14</v>
      </c>
    </row>
    <row r="2" spans="2:13" x14ac:dyDescent="0.35">
      <c r="B2" s="245" t="s">
        <v>146</v>
      </c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</row>
    <row r="3" spans="2:13" ht="51" x14ac:dyDescent="0.35">
      <c r="B3" s="6"/>
      <c r="C3" s="7"/>
      <c r="D3" s="8" t="s">
        <v>16</v>
      </c>
      <c r="E3" s="9"/>
      <c r="F3" s="10" t="s">
        <v>17</v>
      </c>
      <c r="G3" s="11" t="s">
        <v>18</v>
      </c>
      <c r="H3" s="11" t="s">
        <v>19</v>
      </c>
      <c r="I3" s="12" t="s">
        <v>20</v>
      </c>
      <c r="J3" s="13"/>
      <c r="K3" s="14"/>
      <c r="L3" s="11" t="s">
        <v>18</v>
      </c>
      <c r="M3" s="15" t="s">
        <v>19</v>
      </c>
    </row>
    <row r="4" spans="2:13" x14ac:dyDescent="0.35">
      <c r="B4" s="16" t="s">
        <v>21</v>
      </c>
      <c r="C4" s="17" t="s">
        <v>6</v>
      </c>
      <c r="D4" s="17" t="s">
        <v>7</v>
      </c>
      <c r="E4" s="17" t="s">
        <v>8</v>
      </c>
      <c r="F4" s="18" t="s">
        <v>9</v>
      </c>
      <c r="G4" s="246" t="s">
        <v>22</v>
      </c>
      <c r="H4" s="247"/>
      <c r="I4" s="17" t="s">
        <v>10</v>
      </c>
      <c r="J4" s="17" t="s">
        <v>11</v>
      </c>
      <c r="K4" s="17" t="s">
        <v>12</v>
      </c>
      <c r="L4" s="246" t="s">
        <v>23</v>
      </c>
      <c r="M4" s="248"/>
    </row>
    <row r="5" spans="2:13" x14ac:dyDescent="0.35">
      <c r="B5" s="19" t="s">
        <v>24</v>
      </c>
      <c r="C5" s="20">
        <v>123.021</v>
      </c>
      <c r="D5" s="20">
        <v>140.5001</v>
      </c>
      <c r="E5" s="20">
        <v>185.82900000000001</v>
      </c>
      <c r="F5" s="21">
        <v>156.92500000000001</v>
      </c>
      <c r="G5" s="22">
        <v>8.5000000000000006E-2</v>
      </c>
      <c r="H5" s="22">
        <v>0.38600000000000001</v>
      </c>
      <c r="I5" s="20">
        <v>172.61199999999999</v>
      </c>
      <c r="J5" s="20">
        <v>178.86</v>
      </c>
      <c r="K5" s="20">
        <v>187.577</v>
      </c>
      <c r="L5" s="22">
        <v>6.0999999999999999E-2</v>
      </c>
      <c r="M5" s="23">
        <v>0.36</v>
      </c>
    </row>
    <row r="6" spans="2:13" x14ac:dyDescent="0.35">
      <c r="B6" s="19" t="s">
        <v>142</v>
      </c>
      <c r="C6" s="20">
        <v>73.66</v>
      </c>
      <c r="D6" s="20">
        <v>46.978999999999999</v>
      </c>
      <c r="E6" s="20">
        <v>34.046099999999996</v>
      </c>
      <c r="F6" s="21">
        <v>41.292000000000002</v>
      </c>
      <c r="G6" s="22">
        <v>-0.17499999999999999</v>
      </c>
      <c r="H6" s="22">
        <v>0.129</v>
      </c>
      <c r="I6" s="20">
        <v>54.942999999999998</v>
      </c>
      <c r="J6" s="20">
        <v>58.170999999999999</v>
      </c>
      <c r="K6" s="20">
        <v>61.584000000000003</v>
      </c>
      <c r="L6" s="22">
        <v>0.14299999999999999</v>
      </c>
      <c r="M6" s="25">
        <v>0.111</v>
      </c>
    </row>
    <row r="7" spans="2:13" x14ac:dyDescent="0.35">
      <c r="B7" s="19" t="s">
        <v>143</v>
      </c>
      <c r="C7" s="20">
        <v>35.369999999999997</v>
      </c>
      <c r="D7" s="20">
        <v>42.398000000000003</v>
      </c>
      <c r="E7" s="20">
        <v>49.232099999999996</v>
      </c>
      <c r="F7" s="21">
        <v>54.825000000000003</v>
      </c>
      <c r="G7" s="22">
        <v>0.157</v>
      </c>
      <c r="H7" s="22">
        <v>0.11600000000000001</v>
      </c>
      <c r="I7" s="20">
        <v>63.834099999999999</v>
      </c>
      <c r="J7" s="20">
        <v>68.119100000000003</v>
      </c>
      <c r="K7" s="20">
        <v>74.0381</v>
      </c>
      <c r="L7" s="22">
        <v>0.105</v>
      </c>
      <c r="M7" s="25">
        <v>0.13400000000000001</v>
      </c>
    </row>
    <row r="8" spans="2:13" x14ac:dyDescent="0.35">
      <c r="B8" s="19" t="s">
        <v>144</v>
      </c>
      <c r="C8" s="20">
        <v>80.402000000000001</v>
      </c>
      <c r="D8" s="20">
        <v>109.631</v>
      </c>
      <c r="E8" s="20">
        <v>119.4131</v>
      </c>
      <c r="F8" s="21">
        <v>121.476</v>
      </c>
      <c r="G8" s="22">
        <v>0.14699999999999999</v>
      </c>
      <c r="H8" s="22">
        <v>0.27500000000000002</v>
      </c>
      <c r="I8" s="20">
        <v>136.19710000000001</v>
      </c>
      <c r="J8" s="20">
        <v>155.02610000000001</v>
      </c>
      <c r="K8" s="20">
        <v>170.20609999999999</v>
      </c>
      <c r="L8" s="22">
        <v>0.11899999999999999</v>
      </c>
      <c r="M8" s="25">
        <v>0.3</v>
      </c>
    </row>
    <row r="9" spans="2:13" x14ac:dyDescent="0.35">
      <c r="B9" s="19" t="s">
        <v>145</v>
      </c>
      <c r="C9" s="20">
        <v>34.29</v>
      </c>
      <c r="D9" s="20">
        <v>33.143999999999998</v>
      </c>
      <c r="E9" s="20">
        <v>35.408000000000001</v>
      </c>
      <c r="F9" s="21">
        <v>43.061</v>
      </c>
      <c r="G9" s="22">
        <v>7.9000000000000001E-2</v>
      </c>
      <c r="H9" s="22">
        <v>9.4E-2</v>
      </c>
      <c r="I9" s="20">
        <v>43.74</v>
      </c>
      <c r="J9" s="20">
        <v>46.316000000000003</v>
      </c>
      <c r="K9" s="20">
        <v>49.040999999999997</v>
      </c>
      <c r="L9" s="22">
        <v>4.3999999999999997E-2</v>
      </c>
      <c r="M9" s="25">
        <v>9.4E-2</v>
      </c>
    </row>
    <row r="10" spans="2:13" x14ac:dyDescent="0.35">
      <c r="B10" s="26" t="s">
        <v>29</v>
      </c>
      <c r="C10" s="27">
        <v>346.74299999999999</v>
      </c>
      <c r="D10" s="27">
        <v>372.65210000000002</v>
      </c>
      <c r="E10" s="27">
        <v>423.92829999999998</v>
      </c>
      <c r="F10" s="28">
        <v>417.57900000000001</v>
      </c>
      <c r="G10" s="29">
        <v>6.4000000000000001E-2</v>
      </c>
      <c r="H10" s="30">
        <v>1</v>
      </c>
      <c r="I10" s="27">
        <v>471.32619999999997</v>
      </c>
      <c r="J10" s="27">
        <v>506.49220000000003</v>
      </c>
      <c r="K10" s="27">
        <v>542.44619999999998</v>
      </c>
      <c r="L10" s="31">
        <v>9.0999999999999998E-2</v>
      </c>
      <c r="M10" s="32">
        <v>1</v>
      </c>
    </row>
    <row r="11" spans="2:13" x14ac:dyDescent="0.35">
      <c r="B11" s="33"/>
      <c r="C11" s="33"/>
      <c r="D11" s="33"/>
      <c r="E11" s="34"/>
      <c r="F11" s="34"/>
      <c r="G11" s="34"/>
      <c r="H11" s="34"/>
      <c r="I11" s="34"/>
      <c r="J11" s="34"/>
      <c r="K11" s="34"/>
      <c r="L11" s="34"/>
      <c r="M11" s="34"/>
    </row>
    <row r="12" spans="2:13" x14ac:dyDescent="0.35">
      <c r="B12" s="245" t="s">
        <v>147</v>
      </c>
      <c r="C12" s="245"/>
      <c r="D12" s="245"/>
      <c r="E12" s="245"/>
      <c r="F12" s="245"/>
      <c r="G12" s="245"/>
      <c r="H12" s="245"/>
      <c r="I12" s="245"/>
      <c r="J12" s="245"/>
      <c r="K12" s="245"/>
      <c r="L12" s="245"/>
      <c r="M12" s="245"/>
    </row>
    <row r="13" spans="2:13" ht="48.5" x14ac:dyDescent="0.35">
      <c r="B13" s="35" t="s">
        <v>31</v>
      </c>
      <c r="C13" s="36"/>
      <c r="D13" s="37" t="s">
        <v>16</v>
      </c>
      <c r="E13" s="38"/>
      <c r="F13" s="39" t="s">
        <v>17</v>
      </c>
      <c r="G13" s="40" t="s">
        <v>18</v>
      </c>
      <c r="H13" s="40" t="s">
        <v>19</v>
      </c>
      <c r="I13" s="41" t="s">
        <v>20</v>
      </c>
      <c r="J13" s="42"/>
      <c r="K13" s="43"/>
      <c r="L13" s="40" t="s">
        <v>18</v>
      </c>
      <c r="M13" s="44" t="s">
        <v>19</v>
      </c>
    </row>
    <row r="14" spans="2:13" x14ac:dyDescent="0.35">
      <c r="B14" s="45" t="s">
        <v>21</v>
      </c>
      <c r="C14" s="46" t="s">
        <v>6</v>
      </c>
      <c r="D14" s="46" t="s">
        <v>7</v>
      </c>
      <c r="E14" s="46" t="s">
        <v>8</v>
      </c>
      <c r="F14" s="47" t="s">
        <v>9</v>
      </c>
      <c r="G14" s="249" t="s">
        <v>22</v>
      </c>
      <c r="H14" s="250"/>
      <c r="I14" s="46" t="s">
        <v>10</v>
      </c>
      <c r="J14" s="46" t="s">
        <v>11</v>
      </c>
      <c r="K14" s="46" t="s">
        <v>12</v>
      </c>
      <c r="L14" s="249" t="s">
        <v>23</v>
      </c>
      <c r="M14" s="251"/>
    </row>
    <row r="15" spans="2:13" x14ac:dyDescent="0.35">
      <c r="B15" s="48" t="s">
        <v>32</v>
      </c>
      <c r="C15" s="49"/>
      <c r="D15" s="50"/>
      <c r="E15" s="50"/>
      <c r="F15" s="51"/>
      <c r="G15" s="52"/>
      <c r="H15" s="52"/>
      <c r="I15" s="50"/>
      <c r="J15" s="50"/>
      <c r="K15" s="53"/>
      <c r="L15" s="52"/>
      <c r="M15" s="54"/>
    </row>
    <row r="16" spans="2:13" x14ac:dyDescent="0.35">
      <c r="B16" s="48" t="s">
        <v>33</v>
      </c>
      <c r="C16" s="55">
        <v>222.51399999999998</v>
      </c>
      <c r="D16" s="55">
        <v>246.21</v>
      </c>
      <c r="E16" s="55">
        <v>297.46800000000002</v>
      </c>
      <c r="F16" s="56">
        <v>274.06100000000004</v>
      </c>
      <c r="G16" s="57">
        <v>7.1999999999999995E-2</v>
      </c>
      <c r="H16" s="57">
        <v>0.64100000000000001</v>
      </c>
      <c r="I16" s="55">
        <v>322.02499999999998</v>
      </c>
      <c r="J16" s="55">
        <v>350.25</v>
      </c>
      <c r="K16" s="55">
        <v>379.173</v>
      </c>
      <c r="L16" s="57">
        <v>0.114</v>
      </c>
      <c r="M16" s="58">
        <v>0.68300000000000005</v>
      </c>
    </row>
    <row r="17" spans="2:13" ht="19" x14ac:dyDescent="0.35">
      <c r="B17" s="59" t="s">
        <v>34</v>
      </c>
      <c r="C17" s="60">
        <v>183.05099999999999</v>
      </c>
      <c r="D17" s="61">
        <v>206.04400000000001</v>
      </c>
      <c r="E17" s="62">
        <v>228.078</v>
      </c>
      <c r="F17" s="62">
        <v>248.50800000000001</v>
      </c>
      <c r="G17" s="63">
        <v>0.107</v>
      </c>
      <c r="H17" s="63">
        <v>0.53400000000000003</v>
      </c>
      <c r="I17" s="61">
        <v>284.37799999999999</v>
      </c>
      <c r="J17" s="61">
        <v>317.37599999999998</v>
      </c>
      <c r="K17" s="62">
        <v>344.53199999999998</v>
      </c>
      <c r="L17" s="63">
        <v>0.115</v>
      </c>
      <c r="M17" s="63">
        <v>0.61499999999999999</v>
      </c>
    </row>
    <row r="18" spans="2:13" x14ac:dyDescent="0.35">
      <c r="B18" s="59" t="s">
        <v>35</v>
      </c>
      <c r="C18" s="64">
        <v>39.463000000000001</v>
      </c>
      <c r="D18" s="65">
        <v>40.165999999999997</v>
      </c>
      <c r="E18" s="66">
        <v>69.39</v>
      </c>
      <c r="F18" s="66">
        <v>25.553000000000001</v>
      </c>
      <c r="G18" s="67">
        <v>-0.13500000000000001</v>
      </c>
      <c r="H18" s="67">
        <v>0.107</v>
      </c>
      <c r="I18" s="65">
        <v>37.646999999999998</v>
      </c>
      <c r="J18" s="65">
        <v>32.874000000000002</v>
      </c>
      <c r="K18" s="66">
        <v>34.640999999999998</v>
      </c>
      <c r="L18" s="67">
        <v>0.107</v>
      </c>
      <c r="M18" s="67">
        <v>6.7000000000000004E-2</v>
      </c>
    </row>
    <row r="19" spans="2:13" x14ac:dyDescent="0.35">
      <c r="B19" s="68" t="s">
        <v>36</v>
      </c>
      <c r="C19" s="55">
        <v>146.28700000000001</v>
      </c>
      <c r="D19" s="55">
        <v>149.965</v>
      </c>
      <c r="E19" s="55">
        <v>137.87299999999999</v>
      </c>
      <c r="F19" s="69">
        <v>143.518</v>
      </c>
      <c r="G19" s="70">
        <v>-6.0000000000000001E-3</v>
      </c>
      <c r="H19" s="70">
        <v>0.35899999999999999</v>
      </c>
      <c r="I19" s="55">
        <v>149.30099999999999</v>
      </c>
      <c r="J19" s="55">
        <v>156.24199999999999</v>
      </c>
      <c r="K19" s="55">
        <v>163.273</v>
      </c>
      <c r="L19" s="70">
        <v>4.3999999999999997E-2</v>
      </c>
      <c r="M19" s="71">
        <v>0.317</v>
      </c>
    </row>
    <row r="20" spans="2:13" x14ac:dyDescent="0.35">
      <c r="B20" s="72" t="s">
        <v>37</v>
      </c>
      <c r="C20" s="73">
        <v>368.80099999999999</v>
      </c>
      <c r="D20" s="73">
        <v>396.17500000000001</v>
      </c>
      <c r="E20" s="74">
        <v>435.34100000000001</v>
      </c>
      <c r="F20" s="74">
        <v>417.57900000000006</v>
      </c>
      <c r="G20" s="75">
        <v>4.2000000000000003E-2</v>
      </c>
      <c r="H20" s="75">
        <v>1</v>
      </c>
      <c r="I20" s="73">
        <v>471.32599999999996</v>
      </c>
      <c r="J20" s="73">
        <v>506.49199999999996</v>
      </c>
      <c r="K20" s="74">
        <v>542.44600000000003</v>
      </c>
      <c r="L20" s="75">
        <v>9.0999999999999998E-2</v>
      </c>
      <c r="M20" s="76">
        <v>1</v>
      </c>
    </row>
    <row r="21" spans="2:13" x14ac:dyDescent="0.35">
      <c r="B21" s="48" t="s">
        <v>38</v>
      </c>
      <c r="C21" s="77"/>
      <c r="D21" s="77"/>
      <c r="E21" s="77"/>
      <c r="F21" s="78"/>
      <c r="G21" s="79"/>
      <c r="H21" s="79"/>
      <c r="I21" s="77"/>
      <c r="J21" s="77"/>
      <c r="K21" s="77"/>
      <c r="L21" s="79"/>
      <c r="M21" s="80"/>
    </row>
    <row r="22" spans="2:13" x14ac:dyDescent="0.35">
      <c r="B22" s="48" t="s">
        <v>39</v>
      </c>
      <c r="C22" s="55">
        <v>346.74299999999999</v>
      </c>
      <c r="D22" s="55">
        <v>372.65210000000002</v>
      </c>
      <c r="E22" s="55">
        <v>423.92829999999998</v>
      </c>
      <c r="F22" s="56">
        <v>417.57900000000001</v>
      </c>
      <c r="G22" s="81">
        <v>6.4000000000000001E-2</v>
      </c>
      <c r="H22" s="81">
        <v>1</v>
      </c>
      <c r="I22" s="55">
        <v>471.32619999999997</v>
      </c>
      <c r="J22" s="55">
        <v>506.49220000000003</v>
      </c>
      <c r="K22" s="55">
        <v>542.44619999999998</v>
      </c>
      <c r="L22" s="81">
        <v>9.0999999999999998E-2</v>
      </c>
      <c r="M22" s="82">
        <v>1</v>
      </c>
    </row>
    <row r="23" spans="2:13" x14ac:dyDescent="0.35">
      <c r="B23" s="59" t="s">
        <v>40</v>
      </c>
      <c r="C23" s="60">
        <v>181.95</v>
      </c>
      <c r="D23" s="61">
        <v>223.42099999999999</v>
      </c>
      <c r="E23" s="62">
        <v>248.077</v>
      </c>
      <c r="F23" s="62">
        <v>273.96100000000001</v>
      </c>
      <c r="G23" s="63">
        <v>0.14599999999999999</v>
      </c>
      <c r="H23" s="63">
        <v>0.59099999999999997</v>
      </c>
      <c r="I23" s="61">
        <v>305.863</v>
      </c>
      <c r="J23" s="61">
        <v>332.64699999999999</v>
      </c>
      <c r="K23" s="62">
        <v>362.35599999999999</v>
      </c>
      <c r="L23" s="63">
        <v>9.8000000000000004E-2</v>
      </c>
      <c r="M23" s="63">
        <v>0.65700000000000003</v>
      </c>
    </row>
    <row r="24" spans="2:13" x14ac:dyDescent="0.35">
      <c r="B24" s="59" t="s">
        <v>41</v>
      </c>
      <c r="C24" s="83">
        <v>157.77699999999999</v>
      </c>
      <c r="D24" s="84">
        <v>141.44710000000001</v>
      </c>
      <c r="E24" s="85">
        <v>168.45729999999998</v>
      </c>
      <c r="F24" s="85">
        <v>143.61799999999999</v>
      </c>
      <c r="G24" s="86">
        <v>-3.1E-2</v>
      </c>
      <c r="H24" s="86">
        <v>0.39400000000000002</v>
      </c>
      <c r="I24" s="84">
        <v>165.4632</v>
      </c>
      <c r="J24" s="84">
        <v>173.84520000000001</v>
      </c>
      <c r="K24" s="85">
        <v>180.09020000000001</v>
      </c>
      <c r="L24" s="86">
        <v>7.8E-2</v>
      </c>
      <c r="M24" s="86">
        <v>0.34300000000000003</v>
      </c>
    </row>
    <row r="25" spans="2:13" x14ac:dyDescent="0.35">
      <c r="B25" s="59" t="s">
        <v>42</v>
      </c>
      <c r="C25" s="64">
        <v>7.016</v>
      </c>
      <c r="D25" s="65">
        <v>7.7839999999999998</v>
      </c>
      <c r="E25" s="66">
        <v>7.3940000000000001</v>
      </c>
      <c r="F25" s="66">
        <v>0</v>
      </c>
      <c r="G25" s="67">
        <v>-1</v>
      </c>
      <c r="H25" s="67">
        <v>1.4999999999999999E-2</v>
      </c>
      <c r="I25" s="65">
        <v>0</v>
      </c>
      <c r="J25" s="65">
        <v>0</v>
      </c>
      <c r="K25" s="66">
        <v>0</v>
      </c>
      <c r="L25" s="67">
        <v>0</v>
      </c>
      <c r="M25" s="67">
        <v>0</v>
      </c>
    </row>
    <row r="26" spans="2:13" x14ac:dyDescent="0.35">
      <c r="B26" s="72" t="s">
        <v>45</v>
      </c>
      <c r="C26" s="89">
        <v>346.74299999999999</v>
      </c>
      <c r="D26" s="89">
        <v>372.65210000000002</v>
      </c>
      <c r="E26" s="90">
        <v>423.92829999999998</v>
      </c>
      <c r="F26" s="90">
        <v>417.57900000000001</v>
      </c>
      <c r="G26" s="75">
        <v>6.4000000000000001E-2</v>
      </c>
      <c r="H26" s="75">
        <v>1</v>
      </c>
      <c r="I26" s="89">
        <v>471.32619999999997</v>
      </c>
      <c r="J26" s="89">
        <v>506.49220000000003</v>
      </c>
      <c r="K26" s="90">
        <v>542.44619999999998</v>
      </c>
      <c r="L26" s="75">
        <v>9.0999999999999998E-2</v>
      </c>
      <c r="M26" s="76">
        <v>1</v>
      </c>
    </row>
    <row r="27" spans="2:13" x14ac:dyDescent="0.35">
      <c r="B27" s="91" t="s">
        <v>46</v>
      </c>
      <c r="C27" s="92">
        <v>22.1</v>
      </c>
      <c r="D27" s="92">
        <v>23.5</v>
      </c>
      <c r="E27" s="93">
        <v>11.4</v>
      </c>
      <c r="F27" s="93">
        <v>0</v>
      </c>
      <c r="G27" s="94">
        <v>-1</v>
      </c>
      <c r="H27" s="94"/>
      <c r="I27" s="92">
        <v>0</v>
      </c>
      <c r="J27" s="92">
        <v>0</v>
      </c>
      <c r="K27" s="93">
        <v>0</v>
      </c>
      <c r="L27" s="94">
        <v>0</v>
      </c>
      <c r="M27" s="95"/>
    </row>
    <row r="28" spans="2:13" x14ac:dyDescent="0.35">
      <c r="B28" s="48"/>
      <c r="C28" s="84"/>
      <c r="D28" s="84"/>
      <c r="E28" s="84"/>
      <c r="F28" s="84"/>
      <c r="G28" s="96"/>
      <c r="H28" s="96"/>
      <c r="I28" s="84"/>
      <c r="J28" s="84"/>
      <c r="K28" s="84"/>
      <c r="L28" s="96"/>
      <c r="M28" s="97"/>
    </row>
    <row r="29" spans="2:13" x14ac:dyDescent="0.35">
      <c r="B29" s="98" t="s">
        <v>47</v>
      </c>
      <c r="C29" s="99"/>
      <c r="D29" s="99"/>
      <c r="E29" s="99"/>
      <c r="F29" s="99"/>
      <c r="G29" s="100"/>
      <c r="H29" s="100"/>
      <c r="I29" s="99"/>
      <c r="J29" s="99"/>
      <c r="K29" s="99"/>
      <c r="L29" s="100"/>
      <c r="M29" s="100"/>
    </row>
    <row r="30" spans="2:13" x14ac:dyDescent="0.35">
      <c r="B30" s="101" t="s">
        <v>48</v>
      </c>
      <c r="C30" s="102">
        <v>94.384999999999991</v>
      </c>
      <c r="D30" s="102">
        <v>92.617999999999995</v>
      </c>
      <c r="E30" s="102">
        <v>53.924800000000005</v>
      </c>
      <c r="F30" s="103">
        <v>0</v>
      </c>
      <c r="G30" s="104">
        <v>-1</v>
      </c>
      <c r="H30" s="104">
        <v>0</v>
      </c>
      <c r="I30" s="102">
        <v>-2.0000000000663931E-4</v>
      </c>
      <c r="J30" s="102">
        <v>-2.0000000006348273E-4</v>
      </c>
      <c r="K30" s="105">
        <v>-3.419999999994161E-2</v>
      </c>
      <c r="L30" s="104">
        <v>0</v>
      </c>
      <c r="M30" s="106">
        <v>0</v>
      </c>
    </row>
    <row r="31" spans="2:13" x14ac:dyDescent="0.35">
      <c r="B31" s="107" t="s">
        <v>49</v>
      </c>
      <c r="C31" s="84"/>
      <c r="D31" s="84"/>
      <c r="E31" s="84"/>
      <c r="F31" s="108"/>
      <c r="G31" s="57"/>
      <c r="H31" s="57"/>
      <c r="I31" s="84"/>
      <c r="J31" s="84"/>
      <c r="K31" s="84"/>
      <c r="L31" s="57"/>
      <c r="M31" s="58"/>
    </row>
    <row r="32" spans="2:13" x14ac:dyDescent="0.35">
      <c r="B32" s="107" t="s">
        <v>50</v>
      </c>
      <c r="C32" s="55">
        <v>270.59899999999999</v>
      </c>
      <c r="D32" s="55">
        <v>293.40600000000001</v>
      </c>
      <c r="E32" s="55">
        <v>294.31</v>
      </c>
      <c r="F32" s="56">
        <v>274.06100000000004</v>
      </c>
      <c r="G32" s="57">
        <v>4.0000000000000001E-3</v>
      </c>
      <c r="H32" s="57">
        <v>0.64500000000000002</v>
      </c>
      <c r="I32" s="55">
        <v>321.17499999999995</v>
      </c>
      <c r="J32" s="55">
        <v>350.25</v>
      </c>
      <c r="K32" s="55">
        <v>379.13900000000001</v>
      </c>
      <c r="L32" s="57">
        <v>0.114</v>
      </c>
      <c r="M32" s="58">
        <v>0.68200000000000005</v>
      </c>
    </row>
    <row r="33" spans="2:13" ht="19" x14ac:dyDescent="0.35">
      <c r="B33" s="109" t="s">
        <v>51</v>
      </c>
      <c r="C33" s="60">
        <v>261.125</v>
      </c>
      <c r="D33" s="61">
        <v>272.76100000000002</v>
      </c>
      <c r="E33" s="61">
        <v>261.46600000000001</v>
      </c>
      <c r="F33" s="110">
        <v>248.50800000000001</v>
      </c>
      <c r="G33" s="63">
        <v>-1.6E-2</v>
      </c>
      <c r="H33" s="63">
        <v>0.59499999999999997</v>
      </c>
      <c r="I33" s="61">
        <v>284.37799999999999</v>
      </c>
      <c r="J33" s="61">
        <v>317.37599999999998</v>
      </c>
      <c r="K33" s="62">
        <v>344.53199999999998</v>
      </c>
      <c r="L33" s="63">
        <v>0.115</v>
      </c>
      <c r="M33" s="63">
        <v>0.61499999999999999</v>
      </c>
    </row>
    <row r="34" spans="2:13" x14ac:dyDescent="0.35">
      <c r="B34" s="109" t="s">
        <v>52</v>
      </c>
      <c r="C34" s="64">
        <v>9.4740000000000002</v>
      </c>
      <c r="D34" s="65">
        <v>20.645</v>
      </c>
      <c r="E34" s="65">
        <v>32.844000000000001</v>
      </c>
      <c r="F34" s="111">
        <v>25.553000000000001</v>
      </c>
      <c r="G34" s="67">
        <v>0.39200000000000002</v>
      </c>
      <c r="H34" s="67">
        <v>0.05</v>
      </c>
      <c r="I34" s="65">
        <v>36.796999999999997</v>
      </c>
      <c r="J34" s="65">
        <v>32.874000000000002</v>
      </c>
      <c r="K34" s="66">
        <v>34.606999999999999</v>
      </c>
      <c r="L34" s="67">
        <v>0.106</v>
      </c>
      <c r="M34" s="67">
        <v>6.7000000000000004E-2</v>
      </c>
    </row>
    <row r="35" spans="2:13" x14ac:dyDescent="0.35">
      <c r="B35" s="107" t="s">
        <v>36</v>
      </c>
      <c r="C35" s="55">
        <v>151.67599999999999</v>
      </c>
      <c r="D35" s="55">
        <v>164.53899999999999</v>
      </c>
      <c r="E35" s="55">
        <v>164.86199999999999</v>
      </c>
      <c r="F35" s="56">
        <v>143.518</v>
      </c>
      <c r="G35" s="57">
        <v>-1.7999999999999999E-2</v>
      </c>
      <c r="H35" s="57">
        <v>0.35499999999999998</v>
      </c>
      <c r="I35" s="55">
        <v>149.30099999999999</v>
      </c>
      <c r="J35" s="55">
        <v>156.24199999999999</v>
      </c>
      <c r="K35" s="55">
        <v>163.273</v>
      </c>
      <c r="L35" s="57">
        <v>4.3999999999999997E-2</v>
      </c>
      <c r="M35" s="58">
        <v>0.317</v>
      </c>
    </row>
    <row r="36" spans="2:13" ht="19" x14ac:dyDescent="0.35">
      <c r="B36" s="107" t="s">
        <v>138</v>
      </c>
      <c r="C36" s="55">
        <v>0</v>
      </c>
      <c r="D36" s="55">
        <v>0</v>
      </c>
      <c r="E36" s="55">
        <v>0</v>
      </c>
      <c r="F36" s="56">
        <v>0</v>
      </c>
      <c r="G36" s="57">
        <v>0</v>
      </c>
      <c r="H36" s="57">
        <v>0</v>
      </c>
      <c r="I36" s="55">
        <v>0.85</v>
      </c>
      <c r="J36" s="55">
        <v>0</v>
      </c>
      <c r="K36" s="55">
        <v>0</v>
      </c>
      <c r="L36" s="57">
        <v>0</v>
      </c>
      <c r="M36" s="58">
        <v>0</v>
      </c>
    </row>
    <row r="37" spans="2:13" x14ac:dyDescent="0.35">
      <c r="B37" s="112" t="s">
        <v>53</v>
      </c>
      <c r="C37" s="89">
        <v>422.27499999999998</v>
      </c>
      <c r="D37" s="89">
        <v>457.94499999999999</v>
      </c>
      <c r="E37" s="89">
        <v>459.17200000000003</v>
      </c>
      <c r="F37" s="113">
        <v>417.57900000000006</v>
      </c>
      <c r="G37" s="114">
        <v>-4.0000000000000001E-3</v>
      </c>
      <c r="H37" s="114">
        <v>1</v>
      </c>
      <c r="I37" s="89">
        <v>471.32599999999996</v>
      </c>
      <c r="J37" s="89">
        <v>506.49199999999996</v>
      </c>
      <c r="K37" s="90">
        <v>542.41200000000003</v>
      </c>
      <c r="L37" s="114">
        <v>9.0999999999999998E-2</v>
      </c>
      <c r="M37" s="115">
        <v>1</v>
      </c>
    </row>
    <row r="38" spans="2:13" x14ac:dyDescent="0.35">
      <c r="B38" s="116" t="s">
        <v>54</v>
      </c>
      <c r="C38" s="77"/>
      <c r="D38" s="77"/>
      <c r="E38" s="77"/>
      <c r="F38" s="78"/>
      <c r="G38" s="104"/>
      <c r="H38" s="104"/>
      <c r="I38" s="77"/>
      <c r="J38" s="77"/>
      <c r="K38" s="77"/>
      <c r="L38" s="104"/>
      <c r="M38" s="106"/>
    </row>
    <row r="39" spans="2:13" x14ac:dyDescent="0.35">
      <c r="B39" s="107" t="s">
        <v>55</v>
      </c>
      <c r="C39" s="55">
        <v>327.89</v>
      </c>
      <c r="D39" s="55">
        <v>365.327</v>
      </c>
      <c r="E39" s="55">
        <v>405.24720000000002</v>
      </c>
      <c r="F39" s="56">
        <v>417.57900000000001</v>
      </c>
      <c r="G39" s="57">
        <v>8.4000000000000005E-2</v>
      </c>
      <c r="H39" s="57">
        <v>1</v>
      </c>
      <c r="I39" s="55">
        <v>471.32619999999997</v>
      </c>
      <c r="J39" s="55">
        <v>506.49220000000003</v>
      </c>
      <c r="K39" s="55">
        <v>542.44619999999998</v>
      </c>
      <c r="L39" s="57">
        <v>9.0999999999999998E-2</v>
      </c>
      <c r="M39" s="58">
        <v>1</v>
      </c>
    </row>
    <row r="40" spans="2:13" x14ac:dyDescent="0.35">
      <c r="B40" s="109" t="s">
        <v>40</v>
      </c>
      <c r="C40" s="60">
        <v>185.00899999999999</v>
      </c>
      <c r="D40" s="61">
        <v>225.81800000000001</v>
      </c>
      <c r="E40" s="61">
        <v>258.88900000000001</v>
      </c>
      <c r="F40" s="110">
        <v>273.96100000000001</v>
      </c>
      <c r="G40" s="63">
        <v>0.14000000000000001</v>
      </c>
      <c r="H40" s="63">
        <v>0.61899999999999999</v>
      </c>
      <c r="I40" s="61">
        <v>305.863</v>
      </c>
      <c r="J40" s="61">
        <v>332.64699999999999</v>
      </c>
      <c r="K40" s="62">
        <v>362.35599999999999</v>
      </c>
      <c r="L40" s="63">
        <v>9.8000000000000004E-2</v>
      </c>
      <c r="M40" s="63">
        <v>0.65700000000000003</v>
      </c>
    </row>
    <row r="41" spans="2:13" x14ac:dyDescent="0.35">
      <c r="B41" s="109" t="s">
        <v>41</v>
      </c>
      <c r="C41" s="64">
        <v>142.881</v>
      </c>
      <c r="D41" s="65">
        <v>139.50899999999999</v>
      </c>
      <c r="E41" s="65">
        <v>146.35820000000001</v>
      </c>
      <c r="F41" s="111">
        <v>143.61799999999999</v>
      </c>
      <c r="G41" s="67">
        <v>2E-3</v>
      </c>
      <c r="H41" s="67">
        <v>0.38100000000000001</v>
      </c>
      <c r="I41" s="65">
        <v>165.4632</v>
      </c>
      <c r="J41" s="65">
        <v>173.84520000000001</v>
      </c>
      <c r="K41" s="66">
        <v>180.09020000000001</v>
      </c>
      <c r="L41" s="67">
        <v>7.8E-2</v>
      </c>
      <c r="M41" s="67">
        <v>0.34300000000000003</v>
      </c>
    </row>
    <row r="42" spans="2:13" x14ac:dyDescent="0.35">
      <c r="B42" s="112" t="s">
        <v>57</v>
      </c>
      <c r="C42" s="89">
        <v>327.89</v>
      </c>
      <c r="D42" s="89">
        <v>365.327</v>
      </c>
      <c r="E42" s="89">
        <v>405.24720000000002</v>
      </c>
      <c r="F42" s="113">
        <v>417.57900000000001</v>
      </c>
      <c r="G42" s="114">
        <v>8.4000000000000005E-2</v>
      </c>
      <c r="H42" s="114">
        <v>1</v>
      </c>
      <c r="I42" s="89">
        <v>471.32619999999997</v>
      </c>
      <c r="J42" s="89">
        <v>506.49220000000003</v>
      </c>
      <c r="K42" s="90">
        <v>542.44619999999998</v>
      </c>
      <c r="L42" s="114">
        <v>9.0999999999999998E-2</v>
      </c>
      <c r="M42" s="115">
        <v>1</v>
      </c>
    </row>
    <row r="43" spans="2:13" ht="19" x14ac:dyDescent="0.35">
      <c r="B43" s="107" t="s">
        <v>58</v>
      </c>
      <c r="C43" s="55">
        <v>-4.1589999999999998</v>
      </c>
      <c r="D43" s="55">
        <v>-7.3879999999999999</v>
      </c>
      <c r="E43" s="55">
        <v>-11.911999999999999</v>
      </c>
      <c r="F43" s="56">
        <v>-10.502000000000001</v>
      </c>
      <c r="G43" s="57">
        <v>0.36199999999999999</v>
      </c>
      <c r="H43" s="57">
        <v>1</v>
      </c>
      <c r="I43" s="55">
        <v>-8.1489999999999991</v>
      </c>
      <c r="J43" s="55">
        <v>-9.9329999999999998</v>
      </c>
      <c r="K43" s="117">
        <v>-7.6749999999999998</v>
      </c>
      <c r="L43" s="57">
        <v>-9.9000000000000005E-2</v>
      </c>
      <c r="M43" s="58">
        <v>1</v>
      </c>
    </row>
    <row r="44" spans="2:13" ht="19" x14ac:dyDescent="0.35">
      <c r="B44" s="109" t="s">
        <v>59</v>
      </c>
      <c r="C44" s="60">
        <v>-3.3069999999999999</v>
      </c>
      <c r="D44" s="61">
        <v>-7.4290000000000003</v>
      </c>
      <c r="E44" s="61">
        <v>-3.28</v>
      </c>
      <c r="F44" s="110">
        <v>-10.502000000000001</v>
      </c>
      <c r="G44" s="63">
        <v>0.47</v>
      </c>
      <c r="H44" s="63">
        <v>0.76900000000000002</v>
      </c>
      <c r="I44" s="61">
        <v>-8.1489999999999991</v>
      </c>
      <c r="J44" s="61">
        <v>-9.9329999999999998</v>
      </c>
      <c r="K44" s="61">
        <v>-7.6749999999999998</v>
      </c>
      <c r="L44" s="63">
        <v>-9.9000000000000005E-2</v>
      </c>
      <c r="M44" s="63">
        <v>1</v>
      </c>
    </row>
    <row r="45" spans="2:13" ht="19" x14ac:dyDescent="0.35">
      <c r="B45" s="109" t="s">
        <v>60</v>
      </c>
      <c r="C45" s="83">
        <v>-1.0529999999999999</v>
      </c>
      <c r="D45" s="84">
        <v>0</v>
      </c>
      <c r="E45" s="84">
        <v>-8.6440000000000001</v>
      </c>
      <c r="F45" s="108">
        <v>0</v>
      </c>
      <c r="G45" s="86">
        <v>-1</v>
      </c>
      <c r="H45" s="86">
        <v>0.245</v>
      </c>
      <c r="I45" s="84">
        <v>0</v>
      </c>
      <c r="J45" s="84">
        <v>0</v>
      </c>
      <c r="K45" s="84">
        <v>0</v>
      </c>
      <c r="L45" s="86">
        <v>0</v>
      </c>
      <c r="M45" s="86">
        <v>0</v>
      </c>
    </row>
    <row r="46" spans="2:13" ht="19" x14ac:dyDescent="0.35">
      <c r="B46" s="109" t="s">
        <v>61</v>
      </c>
      <c r="C46" s="64">
        <v>0.20100000000000001</v>
      </c>
      <c r="D46" s="65">
        <v>4.1000000000000002E-2</v>
      </c>
      <c r="E46" s="65">
        <v>1.2E-2</v>
      </c>
      <c r="F46" s="111">
        <v>0</v>
      </c>
      <c r="G46" s="67">
        <v>-1</v>
      </c>
      <c r="H46" s="67">
        <v>-1.4E-2</v>
      </c>
      <c r="I46" s="65">
        <v>0</v>
      </c>
      <c r="J46" s="65">
        <v>0</v>
      </c>
      <c r="K46" s="65">
        <v>0</v>
      </c>
      <c r="L46" s="67">
        <v>0</v>
      </c>
      <c r="M46" s="67">
        <v>0</v>
      </c>
    </row>
    <row r="47" spans="2:13" ht="19" x14ac:dyDescent="0.35">
      <c r="B47" s="107" t="s">
        <v>63</v>
      </c>
      <c r="C47" s="55">
        <v>3.383</v>
      </c>
      <c r="D47" s="55">
        <v>0.93500000000000005</v>
      </c>
      <c r="E47" s="55">
        <v>0</v>
      </c>
      <c r="F47" s="56">
        <v>0</v>
      </c>
      <c r="G47" s="57">
        <v>-1</v>
      </c>
      <c r="H47" s="57">
        <v>0</v>
      </c>
      <c r="I47" s="55">
        <v>0</v>
      </c>
      <c r="J47" s="55">
        <v>0</v>
      </c>
      <c r="K47" s="117">
        <v>0</v>
      </c>
      <c r="L47" s="57">
        <v>0</v>
      </c>
      <c r="M47" s="58">
        <v>0</v>
      </c>
    </row>
    <row r="48" spans="2:13" x14ac:dyDescent="0.35">
      <c r="B48" s="109" t="s">
        <v>110</v>
      </c>
      <c r="C48" s="119">
        <v>3.383</v>
      </c>
      <c r="D48" s="120">
        <v>0.93500000000000005</v>
      </c>
      <c r="E48" s="120">
        <v>0</v>
      </c>
      <c r="F48" s="121">
        <v>0</v>
      </c>
      <c r="G48" s="122">
        <v>-1</v>
      </c>
      <c r="H48" s="122">
        <v>0</v>
      </c>
      <c r="I48" s="120">
        <v>0</v>
      </c>
      <c r="J48" s="120">
        <v>0</v>
      </c>
      <c r="K48" s="120">
        <v>0</v>
      </c>
      <c r="L48" s="122">
        <v>0</v>
      </c>
      <c r="M48" s="122">
        <v>0</v>
      </c>
    </row>
    <row r="49" spans="2:13" ht="19" x14ac:dyDescent="0.35">
      <c r="B49" s="123" t="s">
        <v>65</v>
      </c>
      <c r="C49" s="124">
        <v>93.60899999999998</v>
      </c>
      <c r="D49" s="124">
        <v>86.164999999999992</v>
      </c>
      <c r="E49" s="124">
        <v>42.012800000000006</v>
      </c>
      <c r="F49" s="125">
        <v>-10.502000000000001</v>
      </c>
      <c r="G49" s="126">
        <v>-1.482</v>
      </c>
      <c r="H49" s="126">
        <v>0.14399999999999999</v>
      </c>
      <c r="I49" s="124">
        <v>-8.1492000000000058</v>
      </c>
      <c r="J49" s="124">
        <v>-9.9332000000000633</v>
      </c>
      <c r="K49" s="127">
        <v>-7.7091999999999414</v>
      </c>
      <c r="L49" s="126">
        <v>-9.8000000000000004E-2</v>
      </c>
      <c r="M49" s="128">
        <v>1</v>
      </c>
    </row>
    <row r="50" spans="2:13" x14ac:dyDescent="0.35">
      <c r="B50" s="48"/>
      <c r="C50" s="84"/>
      <c r="D50" s="84"/>
      <c r="E50" s="84"/>
      <c r="F50" s="84"/>
      <c r="G50" s="129"/>
      <c r="H50" s="129"/>
      <c r="I50" s="84"/>
      <c r="J50" s="84"/>
      <c r="K50" s="84"/>
      <c r="L50" s="129"/>
      <c r="M50" s="129"/>
    </row>
    <row r="51" spans="2:13" x14ac:dyDescent="0.35">
      <c r="B51" s="48" t="s">
        <v>66</v>
      </c>
      <c r="C51" s="84"/>
      <c r="D51" s="84"/>
      <c r="E51" s="84"/>
      <c r="F51" s="84"/>
      <c r="G51" s="130"/>
      <c r="H51" s="130"/>
      <c r="I51" s="84"/>
      <c r="J51" s="84"/>
      <c r="K51" s="84"/>
      <c r="L51" s="130"/>
      <c r="M51" s="130"/>
    </row>
    <row r="52" spans="2:13" x14ac:dyDescent="0.35">
      <c r="B52" s="131" t="s">
        <v>67</v>
      </c>
      <c r="C52" s="77">
        <v>29.437999999999999</v>
      </c>
      <c r="D52" s="77">
        <v>31.24</v>
      </c>
      <c r="E52" s="77">
        <v>36.783000000000001</v>
      </c>
      <c r="F52" s="78">
        <v>49.012</v>
      </c>
      <c r="G52" s="132">
        <v>0.185</v>
      </c>
      <c r="H52" s="132">
        <v>0.10100000000000001</v>
      </c>
      <c r="I52" s="77">
        <v>59.514000000000003</v>
      </c>
      <c r="J52" s="77">
        <v>70.498000000000005</v>
      </c>
      <c r="K52" s="77">
        <v>70.498000000000005</v>
      </c>
      <c r="L52" s="132">
        <v>0.129</v>
      </c>
      <c r="M52" s="133">
        <v>0.17199999999999999</v>
      </c>
    </row>
    <row r="53" spans="2:13" x14ac:dyDescent="0.35">
      <c r="B53" s="134" t="s">
        <v>68</v>
      </c>
      <c r="C53" s="84"/>
      <c r="D53" s="84"/>
      <c r="E53" s="84"/>
      <c r="F53" s="108"/>
      <c r="G53" s="86"/>
      <c r="H53" s="86"/>
      <c r="I53" s="84"/>
      <c r="J53" s="84"/>
      <c r="K53" s="84"/>
      <c r="L53" s="86"/>
      <c r="M53" s="135"/>
    </row>
    <row r="54" spans="2:13" x14ac:dyDescent="0.35">
      <c r="B54" s="134" t="s">
        <v>69</v>
      </c>
      <c r="C54" s="136">
        <v>-3.3069999999999999</v>
      </c>
      <c r="D54" s="137">
        <v>-7.4290000000000003</v>
      </c>
      <c r="E54" s="137">
        <v>-3.28</v>
      </c>
      <c r="F54" s="138">
        <v>-10.502000000000001</v>
      </c>
      <c r="G54" s="139">
        <v>0.47</v>
      </c>
      <c r="H54" s="139">
        <v>1</v>
      </c>
      <c r="I54" s="137">
        <v>-8.1489999999999991</v>
      </c>
      <c r="J54" s="137">
        <v>-9.9329999999999998</v>
      </c>
      <c r="K54" s="137">
        <v>-7.6749999999999998</v>
      </c>
      <c r="L54" s="139">
        <v>-9.9000000000000005E-2</v>
      </c>
      <c r="M54" s="139">
        <v>1</v>
      </c>
    </row>
    <row r="55" spans="2:13" x14ac:dyDescent="0.35">
      <c r="B55" s="59" t="s">
        <v>71</v>
      </c>
      <c r="C55" s="84">
        <v>20.332999999999998</v>
      </c>
      <c r="D55" s="84">
        <v>15.141999999999999</v>
      </c>
      <c r="E55" s="84">
        <v>26.904</v>
      </c>
      <c r="F55" s="108">
        <v>16</v>
      </c>
      <c r="G55" s="86">
        <v>-7.6999999999999999E-2</v>
      </c>
      <c r="H55" s="86">
        <v>5.3999999999999999E-2</v>
      </c>
      <c r="I55" s="84">
        <v>16</v>
      </c>
      <c r="J55" s="84">
        <v>16</v>
      </c>
      <c r="K55" s="84">
        <v>16</v>
      </c>
      <c r="L55" s="86">
        <v>0</v>
      </c>
      <c r="M55" s="135">
        <v>4.3999999999999997E-2</v>
      </c>
    </row>
    <row r="56" spans="2:13" x14ac:dyDescent="0.35">
      <c r="B56" s="59" t="s">
        <v>72</v>
      </c>
      <c r="C56" s="84">
        <v>244.37299999999999</v>
      </c>
      <c r="D56" s="84">
        <v>329.60399999999998</v>
      </c>
      <c r="E56" s="84">
        <v>371.61700000000002</v>
      </c>
      <c r="F56" s="108">
        <v>297.75700000000001</v>
      </c>
      <c r="G56" s="86">
        <v>6.8000000000000005E-2</v>
      </c>
      <c r="H56" s="86">
        <v>0.84499999999999997</v>
      </c>
      <c r="I56" s="84">
        <v>287.255</v>
      </c>
      <c r="J56" s="84">
        <v>276.27100000000002</v>
      </c>
      <c r="K56" s="84">
        <v>276.27100000000002</v>
      </c>
      <c r="L56" s="86">
        <v>-2.5000000000000001E-2</v>
      </c>
      <c r="M56" s="135">
        <v>0.78400000000000003</v>
      </c>
    </row>
    <row r="57" spans="2:13" x14ac:dyDescent="0.35">
      <c r="B57" s="72" t="s">
        <v>73</v>
      </c>
      <c r="C57" s="89">
        <v>294.14400000000001</v>
      </c>
      <c r="D57" s="89">
        <v>375.98599999999999</v>
      </c>
      <c r="E57" s="89">
        <v>435.30400000000003</v>
      </c>
      <c r="F57" s="113">
        <v>362.76900000000001</v>
      </c>
      <c r="G57" s="114">
        <v>7.1999999999999995E-2</v>
      </c>
      <c r="H57" s="114">
        <v>1</v>
      </c>
      <c r="I57" s="89">
        <v>362.76900000000001</v>
      </c>
      <c r="J57" s="89">
        <v>362.76900000000001</v>
      </c>
      <c r="K57" s="89">
        <v>362.76900000000001</v>
      </c>
      <c r="L57" s="114">
        <v>0</v>
      </c>
      <c r="M57" s="115">
        <v>1</v>
      </c>
    </row>
    <row r="58" spans="2:13" x14ac:dyDescent="0.35">
      <c r="B58" s="59" t="s">
        <v>74</v>
      </c>
      <c r="C58" s="84">
        <v>47.463999999999999</v>
      </c>
      <c r="D58" s="84">
        <v>70.988</v>
      </c>
      <c r="E58" s="84">
        <v>82.400999999999996</v>
      </c>
      <c r="F58" s="108">
        <v>56.072000000000003</v>
      </c>
      <c r="G58" s="86">
        <v>5.7000000000000002E-2</v>
      </c>
      <c r="H58" s="86">
        <v>0.17399999999999999</v>
      </c>
      <c r="I58" s="84">
        <v>56.072000000000003</v>
      </c>
      <c r="J58" s="84">
        <v>56.072000000000003</v>
      </c>
      <c r="K58" s="84">
        <v>56.072000000000003</v>
      </c>
      <c r="L58" s="86">
        <v>0</v>
      </c>
      <c r="M58" s="135">
        <v>0.155</v>
      </c>
    </row>
    <row r="59" spans="2:13" x14ac:dyDescent="0.35">
      <c r="B59" s="140" t="s">
        <v>75</v>
      </c>
      <c r="C59" s="84">
        <v>3.383</v>
      </c>
      <c r="D59" s="84">
        <v>4.3179999999999996</v>
      </c>
      <c r="E59" s="84">
        <v>9.76</v>
      </c>
      <c r="F59" s="108">
        <v>4.3179999999999996</v>
      </c>
      <c r="G59" s="86">
        <v>8.5000000000000006E-2</v>
      </c>
      <c r="H59" s="86">
        <v>1.4E-2</v>
      </c>
      <c r="I59" s="84">
        <v>4.3179999999999996</v>
      </c>
      <c r="J59" s="84">
        <v>4.3179999999999996</v>
      </c>
      <c r="K59" s="84">
        <v>4.3179999999999996</v>
      </c>
      <c r="L59" s="86">
        <v>0</v>
      </c>
      <c r="M59" s="135">
        <v>1.2E-2</v>
      </c>
    </row>
    <row r="60" spans="2:13" x14ac:dyDescent="0.35">
      <c r="B60" s="141" t="s">
        <v>76</v>
      </c>
      <c r="C60" s="84">
        <v>3.2589999999999999</v>
      </c>
      <c r="D60" s="84">
        <v>4.0629999999999997</v>
      </c>
      <c r="E60" s="84">
        <v>3.5190000000000001</v>
      </c>
      <c r="F60" s="108">
        <v>1.601</v>
      </c>
      <c r="G60" s="86">
        <v>-0.21099999999999999</v>
      </c>
      <c r="H60" s="86">
        <v>8.9999999999999993E-3</v>
      </c>
      <c r="I60" s="84">
        <v>1.601</v>
      </c>
      <c r="J60" s="84">
        <v>1.601</v>
      </c>
      <c r="K60" s="84">
        <v>1.601</v>
      </c>
      <c r="L60" s="86">
        <v>0</v>
      </c>
      <c r="M60" s="135">
        <v>4.0000000000000001E-3</v>
      </c>
    </row>
    <row r="61" spans="2:13" x14ac:dyDescent="0.35">
      <c r="B61" s="140" t="s">
        <v>110</v>
      </c>
      <c r="C61" s="84">
        <v>200.79900000000001</v>
      </c>
      <c r="D61" s="84">
        <v>256.21699999999998</v>
      </c>
      <c r="E61" s="84">
        <v>292.72000000000003</v>
      </c>
      <c r="F61" s="108">
        <v>244.726</v>
      </c>
      <c r="G61" s="86">
        <v>6.8000000000000005E-2</v>
      </c>
      <c r="H61" s="86">
        <v>0.67800000000000005</v>
      </c>
      <c r="I61" s="84">
        <v>244.726</v>
      </c>
      <c r="J61" s="84">
        <v>244.726</v>
      </c>
      <c r="K61" s="84">
        <v>244.726</v>
      </c>
      <c r="L61" s="86">
        <v>0</v>
      </c>
      <c r="M61" s="135">
        <v>0.67500000000000004</v>
      </c>
    </row>
    <row r="62" spans="2:13" x14ac:dyDescent="0.35">
      <c r="B62" s="140" t="s">
        <v>77</v>
      </c>
      <c r="C62" s="84">
        <v>15.657</v>
      </c>
      <c r="D62" s="84">
        <v>10.56</v>
      </c>
      <c r="E62" s="84">
        <v>12.148</v>
      </c>
      <c r="F62" s="108">
        <v>35</v>
      </c>
      <c r="G62" s="86">
        <v>0.308</v>
      </c>
      <c r="H62" s="86">
        <v>5.0999999999999997E-2</v>
      </c>
      <c r="I62" s="84">
        <v>35</v>
      </c>
      <c r="J62" s="84">
        <v>35</v>
      </c>
      <c r="K62" s="84">
        <v>35</v>
      </c>
      <c r="L62" s="86">
        <v>0</v>
      </c>
      <c r="M62" s="135">
        <v>9.6000000000000002E-2</v>
      </c>
    </row>
    <row r="63" spans="2:13" x14ac:dyDescent="0.35">
      <c r="B63" s="140" t="s">
        <v>78</v>
      </c>
      <c r="C63" s="84">
        <v>23.582000000000001</v>
      </c>
      <c r="D63" s="84">
        <v>28.846</v>
      </c>
      <c r="E63" s="84">
        <v>33.847999999999999</v>
      </c>
      <c r="F63" s="108">
        <v>21.051842727979498</v>
      </c>
      <c r="G63" s="86">
        <v>-3.6999999999999998E-2</v>
      </c>
      <c r="H63" s="86">
        <v>7.2999999999999995E-2</v>
      </c>
      <c r="I63" s="84">
        <v>21.051842727979498</v>
      </c>
      <c r="J63" s="84">
        <v>21.052</v>
      </c>
      <c r="K63" s="84">
        <v>21.052</v>
      </c>
      <c r="L63" s="86">
        <v>0</v>
      </c>
      <c r="M63" s="135">
        <v>5.8000000000000003E-2</v>
      </c>
    </row>
    <row r="64" spans="2:13" x14ac:dyDescent="0.35">
      <c r="B64" s="141" t="s">
        <v>79</v>
      </c>
      <c r="C64" s="84">
        <v>0</v>
      </c>
      <c r="D64" s="84">
        <v>0.99399999999999999</v>
      </c>
      <c r="E64" s="84">
        <v>0.90800000000000003</v>
      </c>
      <c r="F64" s="108">
        <v>0</v>
      </c>
      <c r="G64" s="86">
        <v>0</v>
      </c>
      <c r="H64" s="86">
        <v>1E-3</v>
      </c>
      <c r="I64" s="84">
        <v>0</v>
      </c>
      <c r="J64" s="84">
        <v>0</v>
      </c>
      <c r="K64" s="84">
        <v>0</v>
      </c>
      <c r="L64" s="86">
        <v>0</v>
      </c>
      <c r="M64" s="135">
        <v>0</v>
      </c>
    </row>
    <row r="65" spans="2:13" x14ac:dyDescent="0.35">
      <c r="B65" s="72" t="s">
        <v>80</v>
      </c>
      <c r="C65" s="89">
        <v>294.14400000000001</v>
      </c>
      <c r="D65" s="89">
        <v>375.98600000000005</v>
      </c>
      <c r="E65" s="89">
        <v>435.30400000000009</v>
      </c>
      <c r="F65" s="113">
        <v>362.76884272797946</v>
      </c>
      <c r="G65" s="114">
        <v>7.1999999999999995E-2</v>
      </c>
      <c r="H65" s="114">
        <v>1</v>
      </c>
      <c r="I65" s="89">
        <v>362.76884272797946</v>
      </c>
      <c r="J65" s="89">
        <v>362.76900000000001</v>
      </c>
      <c r="K65" s="89">
        <v>362.76900000000001</v>
      </c>
      <c r="L65" s="114">
        <v>0</v>
      </c>
      <c r="M65" s="115">
        <v>1</v>
      </c>
    </row>
    <row r="66" spans="2:13" x14ac:dyDescent="0.35">
      <c r="B66" s="142"/>
      <c r="C66" s="143"/>
      <c r="D66" s="143"/>
      <c r="E66" s="144"/>
      <c r="F66" s="144"/>
      <c r="G66" s="144"/>
      <c r="H66" s="144"/>
      <c r="I66" s="144"/>
      <c r="J66" s="144"/>
      <c r="K66" s="145"/>
      <c r="L66" s="145"/>
      <c r="M66" s="145"/>
    </row>
    <row r="67" spans="2:13" x14ac:dyDescent="0.35">
      <c r="B67" s="146"/>
      <c r="C67" s="146"/>
      <c r="D67" s="146"/>
      <c r="E67" s="146"/>
      <c r="F67" s="146"/>
      <c r="G67" s="146"/>
      <c r="H67" s="146"/>
      <c r="I67" s="146"/>
      <c r="J67" s="146"/>
      <c r="K67" s="146"/>
      <c r="L67" s="147"/>
      <c r="M67" s="148"/>
    </row>
    <row r="68" spans="2:13" x14ac:dyDescent="0.35">
      <c r="B68" s="149"/>
      <c r="C68" s="150"/>
      <c r="D68" s="55"/>
      <c r="E68" s="55"/>
      <c r="F68" s="151"/>
      <c r="G68" s="151"/>
      <c r="H68" s="151"/>
      <c r="I68" s="55"/>
      <c r="J68" s="152"/>
      <c r="K68" s="147"/>
      <c r="L68" s="147"/>
      <c r="M68" s="147"/>
    </row>
  </sheetData>
  <mergeCells count="6">
    <mergeCell ref="B2:M2"/>
    <mergeCell ref="G4:H4"/>
    <mergeCell ref="L4:M4"/>
    <mergeCell ref="B12:M12"/>
    <mergeCell ref="G14:H14"/>
    <mergeCell ref="L14:M1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B7AB4E-1322-40AB-A509-1EECB1A489D1}">
  <dimension ref="B1:U14"/>
  <sheetViews>
    <sheetView showGridLines="0" workbookViewId="0">
      <selection activeCell="K15" sqref="K15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14</v>
      </c>
    </row>
    <row r="2" spans="2:21" x14ac:dyDescent="0.35">
      <c r="B2" s="245" t="s">
        <v>148</v>
      </c>
      <c r="C2" s="252"/>
      <c r="D2" s="252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  <c r="P2" s="245"/>
      <c r="Q2" s="245"/>
      <c r="R2" s="245"/>
      <c r="S2" s="245"/>
      <c r="T2" s="245"/>
      <c r="U2" s="245"/>
    </row>
    <row r="3" spans="2:21" x14ac:dyDescent="0.35">
      <c r="B3" s="153"/>
      <c r="C3" s="253" t="s">
        <v>82</v>
      </c>
      <c r="D3" s="254"/>
      <c r="E3" s="154" t="s">
        <v>83</v>
      </c>
      <c r="F3" s="255" t="s">
        <v>341</v>
      </c>
      <c r="G3" s="255"/>
      <c r="H3" s="255"/>
      <c r="I3" s="255"/>
      <c r="J3" s="255"/>
      <c r="K3" s="255"/>
      <c r="L3" s="255"/>
      <c r="M3" s="255"/>
      <c r="N3" s="255"/>
      <c r="O3" s="255"/>
      <c r="P3" s="255"/>
      <c r="Q3" s="255"/>
      <c r="R3" s="255"/>
      <c r="S3" s="155"/>
      <c r="T3" s="256" t="s">
        <v>85</v>
      </c>
      <c r="U3" s="258" t="s">
        <v>86</v>
      </c>
    </row>
    <row r="4" spans="2:21" ht="47.5" x14ac:dyDescent="0.35">
      <c r="B4" s="156"/>
      <c r="C4" s="157" t="s">
        <v>87</v>
      </c>
      <c r="D4" s="158" t="s">
        <v>88</v>
      </c>
      <c r="E4" s="260" t="s">
        <v>89</v>
      </c>
      <c r="F4" s="261"/>
      <c r="G4" s="262"/>
      <c r="H4" s="260" t="s">
        <v>90</v>
      </c>
      <c r="I4" s="261"/>
      <c r="J4" s="262"/>
      <c r="K4" s="260" t="s">
        <v>91</v>
      </c>
      <c r="L4" s="261"/>
      <c r="M4" s="261"/>
      <c r="N4" s="261"/>
      <c r="O4" s="261"/>
      <c r="P4" s="261"/>
      <c r="Q4" s="261"/>
      <c r="R4" s="261"/>
      <c r="S4" s="262"/>
      <c r="T4" s="257"/>
      <c r="U4" s="259"/>
    </row>
    <row r="5" spans="2:21" x14ac:dyDescent="0.35">
      <c r="B5" s="159"/>
      <c r="C5" s="160"/>
      <c r="D5" s="161"/>
      <c r="E5" s="260" t="s">
        <v>8</v>
      </c>
      <c r="F5" s="261"/>
      <c r="G5" s="262"/>
      <c r="H5" s="260" t="s">
        <v>9</v>
      </c>
      <c r="I5" s="261"/>
      <c r="J5" s="262"/>
      <c r="K5" s="260" t="s">
        <v>10</v>
      </c>
      <c r="L5" s="261"/>
      <c r="M5" s="262"/>
      <c r="N5" s="260" t="s">
        <v>11</v>
      </c>
      <c r="O5" s="261"/>
      <c r="P5" s="262"/>
      <c r="Q5" s="260" t="s">
        <v>12</v>
      </c>
      <c r="R5" s="261"/>
      <c r="S5" s="262"/>
      <c r="T5" s="162" t="s">
        <v>23</v>
      </c>
      <c r="U5" s="163"/>
    </row>
    <row r="6" spans="2:21" ht="20" x14ac:dyDescent="0.35">
      <c r="B6" s="164" t="s">
        <v>149</v>
      </c>
      <c r="C6" s="165"/>
      <c r="D6" s="166"/>
      <c r="E6" s="167" t="s">
        <v>93</v>
      </c>
      <c r="F6" s="168" t="s">
        <v>94</v>
      </c>
      <c r="G6" s="169" t="s">
        <v>95</v>
      </c>
      <c r="H6" s="167" t="s">
        <v>93</v>
      </c>
      <c r="I6" s="168" t="s">
        <v>94</v>
      </c>
      <c r="J6" s="169" t="s">
        <v>95</v>
      </c>
      <c r="K6" s="167" t="s">
        <v>93</v>
      </c>
      <c r="L6" s="168" t="s">
        <v>94</v>
      </c>
      <c r="M6" s="169" t="s">
        <v>95</v>
      </c>
      <c r="N6" s="167" t="s">
        <v>93</v>
      </c>
      <c r="O6" s="168" t="s">
        <v>94</v>
      </c>
      <c r="P6" s="169" t="s">
        <v>95</v>
      </c>
      <c r="Q6" s="167" t="s">
        <v>93</v>
      </c>
      <c r="R6" s="168" t="s">
        <v>94</v>
      </c>
      <c r="S6" s="169" t="s">
        <v>95</v>
      </c>
      <c r="T6" s="170" t="s">
        <v>96</v>
      </c>
      <c r="U6" s="171"/>
    </row>
    <row r="7" spans="2:21" x14ac:dyDescent="0.35">
      <c r="B7" s="172" t="s">
        <v>97</v>
      </c>
      <c r="C7" s="173">
        <v>444</v>
      </c>
      <c r="D7" s="174">
        <v>444</v>
      </c>
      <c r="E7" s="175">
        <v>309</v>
      </c>
      <c r="F7" s="176">
        <v>248.07699999999997</v>
      </c>
      <c r="G7" s="177">
        <v>0.80283818770226523</v>
      </c>
      <c r="H7" s="175">
        <v>333</v>
      </c>
      <c r="I7" s="176">
        <v>273.96099999999996</v>
      </c>
      <c r="J7" s="177">
        <v>0.82270570570570556</v>
      </c>
      <c r="K7" s="175">
        <v>342</v>
      </c>
      <c r="L7" s="176">
        <v>305.863</v>
      </c>
      <c r="M7" s="177">
        <v>0.89433625730994148</v>
      </c>
      <c r="N7" s="175">
        <v>342</v>
      </c>
      <c r="O7" s="176">
        <v>332.64699999999993</v>
      </c>
      <c r="P7" s="177">
        <v>0.97265204678362549</v>
      </c>
      <c r="Q7" s="175">
        <v>354</v>
      </c>
      <c r="R7" s="176">
        <v>362.35599999999999</v>
      </c>
      <c r="S7" s="176">
        <v>1.0236045197740113</v>
      </c>
      <c r="T7" s="178">
        <v>2.0593996919940682E-2</v>
      </c>
      <c r="U7" s="178">
        <v>0.99999999999999989</v>
      </c>
    </row>
    <row r="8" spans="2:21" x14ac:dyDescent="0.35">
      <c r="B8" s="179" t="s">
        <v>98</v>
      </c>
      <c r="C8" s="180">
        <v>56</v>
      </c>
      <c r="D8" s="180">
        <v>56</v>
      </c>
      <c r="E8" s="181">
        <v>48</v>
      </c>
      <c r="F8" s="182">
        <v>19.959</v>
      </c>
      <c r="G8" s="183">
        <v>0.41581249999999997</v>
      </c>
      <c r="H8" s="181">
        <v>48</v>
      </c>
      <c r="I8" s="182">
        <v>18.286999999999999</v>
      </c>
      <c r="J8" s="183">
        <v>0.38097916666666665</v>
      </c>
      <c r="K8" s="181">
        <v>68</v>
      </c>
      <c r="L8" s="182">
        <v>30.704000000000001</v>
      </c>
      <c r="M8" s="183">
        <v>0.4515294117647059</v>
      </c>
      <c r="N8" s="181">
        <v>68</v>
      </c>
      <c r="O8" s="182">
        <v>32.545999999999999</v>
      </c>
      <c r="P8" s="183">
        <v>0.47861764705882354</v>
      </c>
      <c r="Q8" s="184">
        <v>68</v>
      </c>
      <c r="R8" s="182">
        <v>34.499000000000002</v>
      </c>
      <c r="S8" s="182">
        <v>0.5073382352941177</v>
      </c>
      <c r="T8" s="185">
        <v>0.12311068346755549</v>
      </c>
      <c r="U8" s="186">
        <v>0.1834738395844551</v>
      </c>
    </row>
    <row r="9" spans="2:21" x14ac:dyDescent="0.35">
      <c r="B9" s="179" t="s">
        <v>99</v>
      </c>
      <c r="C9" s="187">
        <v>84</v>
      </c>
      <c r="D9" s="187">
        <v>84</v>
      </c>
      <c r="E9" s="188">
        <v>88</v>
      </c>
      <c r="F9" s="189">
        <v>52.055</v>
      </c>
      <c r="G9" s="190">
        <v>0.59153409090909093</v>
      </c>
      <c r="H9" s="188">
        <v>74</v>
      </c>
      <c r="I9" s="189">
        <v>49.424999999999997</v>
      </c>
      <c r="J9" s="190">
        <v>0.66790540540540533</v>
      </c>
      <c r="K9" s="188">
        <v>80</v>
      </c>
      <c r="L9" s="189">
        <v>56.185000000000002</v>
      </c>
      <c r="M9" s="190">
        <v>0.70231250000000001</v>
      </c>
      <c r="N9" s="188">
        <v>80</v>
      </c>
      <c r="O9" s="189">
        <v>55.167000000000002</v>
      </c>
      <c r="P9" s="190">
        <v>0.68958750000000002</v>
      </c>
      <c r="Q9" s="191">
        <v>80</v>
      </c>
      <c r="R9" s="189">
        <v>58.475000000000001</v>
      </c>
      <c r="S9" s="189">
        <v>0.73093750000000002</v>
      </c>
      <c r="T9" s="192">
        <v>2.6327791369625153E-2</v>
      </c>
      <c r="U9" s="193">
        <v>0.22901179502428387</v>
      </c>
    </row>
    <row r="10" spans="2:21" x14ac:dyDescent="0.35">
      <c r="B10" s="179" t="s">
        <v>100</v>
      </c>
      <c r="C10" s="187">
        <v>244</v>
      </c>
      <c r="D10" s="187">
        <v>244</v>
      </c>
      <c r="E10" s="188">
        <v>126</v>
      </c>
      <c r="F10" s="189">
        <v>115.47799999999999</v>
      </c>
      <c r="G10" s="190">
        <v>0.91649206349206347</v>
      </c>
      <c r="H10" s="188">
        <v>157</v>
      </c>
      <c r="I10" s="189">
        <v>132.136</v>
      </c>
      <c r="J10" s="190">
        <v>0.84163057324840762</v>
      </c>
      <c r="K10" s="188">
        <v>139</v>
      </c>
      <c r="L10" s="189">
        <v>139.05199999999999</v>
      </c>
      <c r="M10" s="190">
        <v>1.0003741007194245</v>
      </c>
      <c r="N10" s="188">
        <v>139</v>
      </c>
      <c r="O10" s="189">
        <v>157.96299999999999</v>
      </c>
      <c r="P10" s="190">
        <v>1.1364244604316547</v>
      </c>
      <c r="Q10" s="191">
        <v>151</v>
      </c>
      <c r="R10" s="189">
        <v>177.191</v>
      </c>
      <c r="S10" s="189">
        <v>1.1734503311258278</v>
      </c>
      <c r="T10" s="192">
        <v>-1.2904667609272558E-2</v>
      </c>
      <c r="U10" s="193">
        <v>0.42772266021596972</v>
      </c>
    </row>
    <row r="11" spans="2:21" x14ac:dyDescent="0.35">
      <c r="B11" s="179" t="s">
        <v>101</v>
      </c>
      <c r="C11" s="187">
        <v>58</v>
      </c>
      <c r="D11" s="187">
        <v>58</v>
      </c>
      <c r="E11" s="188">
        <v>45</v>
      </c>
      <c r="F11" s="189">
        <v>54.795999999999999</v>
      </c>
      <c r="G11" s="190">
        <v>1.2176888888888888</v>
      </c>
      <c r="H11" s="188">
        <v>52</v>
      </c>
      <c r="I11" s="189">
        <v>68.165000000000006</v>
      </c>
      <c r="J11" s="190">
        <v>1.3108653846153848</v>
      </c>
      <c r="K11" s="188">
        <v>53</v>
      </c>
      <c r="L11" s="189">
        <v>73.676000000000002</v>
      </c>
      <c r="M11" s="190">
        <v>1.3901132075471698</v>
      </c>
      <c r="N11" s="188">
        <v>53</v>
      </c>
      <c r="O11" s="189">
        <v>80.349999999999994</v>
      </c>
      <c r="P11" s="190">
        <v>1.5160377358490564</v>
      </c>
      <c r="Q11" s="191">
        <v>53</v>
      </c>
      <c r="R11" s="189">
        <v>85.173000000000002</v>
      </c>
      <c r="S11" s="189">
        <v>1.6070377358490566</v>
      </c>
      <c r="T11" s="192">
        <v>6.3695984834233332E-3</v>
      </c>
      <c r="U11" s="193">
        <v>0.15395379768707154</v>
      </c>
    </row>
    <row r="12" spans="2:21" x14ac:dyDescent="0.35">
      <c r="B12" s="194" t="s">
        <v>102</v>
      </c>
      <c r="C12" s="195">
        <v>2</v>
      </c>
      <c r="D12" s="195">
        <v>2</v>
      </c>
      <c r="E12" s="196">
        <v>2</v>
      </c>
      <c r="F12" s="197">
        <v>5.7889999999999997</v>
      </c>
      <c r="G12" s="198">
        <v>2.8944999999999999</v>
      </c>
      <c r="H12" s="196">
        <v>2</v>
      </c>
      <c r="I12" s="197">
        <v>5.9480000000000004</v>
      </c>
      <c r="J12" s="198">
        <v>2.9740000000000002</v>
      </c>
      <c r="K12" s="196">
        <v>2</v>
      </c>
      <c r="L12" s="197">
        <v>6.2460000000000004</v>
      </c>
      <c r="M12" s="198">
        <v>3.1230000000000002</v>
      </c>
      <c r="N12" s="196">
        <v>2</v>
      </c>
      <c r="O12" s="197">
        <v>6.6210000000000004</v>
      </c>
      <c r="P12" s="198">
        <v>3.3105000000000002</v>
      </c>
      <c r="Q12" s="199">
        <v>2</v>
      </c>
      <c r="R12" s="197">
        <v>7.0179999999999998</v>
      </c>
      <c r="S12" s="197">
        <v>3.5089999999999999</v>
      </c>
      <c r="T12" s="200">
        <v>0</v>
      </c>
      <c r="U12" s="201">
        <v>5.8379074882197093E-3</v>
      </c>
    </row>
    <row r="13" spans="2:21" x14ac:dyDescent="0.35">
      <c r="B13" s="230" t="s">
        <v>266</v>
      </c>
      <c r="C13" s="202"/>
      <c r="D13" s="202"/>
      <c r="E13" s="202"/>
      <c r="F13" s="202"/>
      <c r="G13" s="202"/>
      <c r="H13" s="202"/>
      <c r="I13" s="203"/>
      <c r="J13" s="203"/>
      <c r="K13" s="202"/>
      <c r="L13" s="203"/>
      <c r="M13" s="203"/>
      <c r="N13" s="202"/>
      <c r="O13" s="203"/>
      <c r="P13" s="203"/>
      <c r="Q13" s="202"/>
      <c r="R13" s="203"/>
      <c r="S13" s="203"/>
      <c r="T13" s="204"/>
      <c r="U13" s="204"/>
    </row>
    <row r="14" spans="2:21" x14ac:dyDescent="0.35">
      <c r="B14" s="205"/>
      <c r="C14" s="205"/>
      <c r="D14" s="205"/>
      <c r="E14" s="205"/>
      <c r="F14" s="205"/>
      <c r="G14" s="205"/>
      <c r="H14" s="205"/>
      <c r="I14" s="205"/>
      <c r="J14" s="205"/>
      <c r="K14" s="205"/>
      <c r="L14" s="205"/>
      <c r="M14" s="205"/>
      <c r="N14" s="205"/>
      <c r="O14" s="205"/>
      <c r="P14" s="205"/>
      <c r="Q14" s="205"/>
      <c r="R14" s="205"/>
      <c r="S14" s="205"/>
      <c r="T14" s="205"/>
      <c r="U14" s="205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9B1A72-9AC7-462B-BC0D-D2677EC60011}">
  <dimension ref="B1:AB23"/>
  <sheetViews>
    <sheetView showGridLines="0" workbookViewId="0">
      <selection activeCell="D27" sqref="D27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5" t="s">
        <v>14</v>
      </c>
      <c r="AB1">
        <f>SUMPRODUCT(LEN(B2)-LEN(SUBSTITUTE(B2,{1,2,3,4,5,6,7,8,9,0},"")))</f>
        <v>4</v>
      </c>
    </row>
    <row r="2" spans="2:28" x14ac:dyDescent="0.35">
      <c r="B2" s="237" t="s">
        <v>150</v>
      </c>
      <c r="C2" s="237"/>
      <c r="D2" s="237"/>
      <c r="E2" s="237"/>
      <c r="F2" s="237"/>
      <c r="G2" s="237"/>
      <c r="H2" s="237"/>
      <c r="I2" s="237"/>
      <c r="J2" s="237"/>
      <c r="K2" s="237"/>
    </row>
    <row r="3" spans="2:28" ht="22" x14ac:dyDescent="0.35">
      <c r="B3" s="1"/>
      <c r="C3" s="2"/>
      <c r="D3" s="3"/>
      <c r="E3" s="238" t="s">
        <v>1</v>
      </c>
      <c r="F3" s="239"/>
      <c r="G3" s="240"/>
      <c r="H3" s="4" t="s">
        <v>2</v>
      </c>
      <c r="I3" s="241" t="s">
        <v>3</v>
      </c>
      <c r="J3" s="242"/>
      <c r="K3" s="242"/>
    </row>
    <row r="4" spans="2:28" ht="22" x14ac:dyDescent="0.35">
      <c r="B4" s="209" t="s">
        <v>4</v>
      </c>
      <c r="C4" s="210" t="s">
        <v>5</v>
      </c>
      <c r="D4" s="210" t="s">
        <v>168</v>
      </c>
      <c r="E4" s="211" t="s">
        <v>6</v>
      </c>
      <c r="F4" s="211" t="s">
        <v>7</v>
      </c>
      <c r="G4" s="211" t="s">
        <v>8</v>
      </c>
      <c r="H4" s="211" t="s">
        <v>9</v>
      </c>
      <c r="I4" s="211" t="s">
        <v>10</v>
      </c>
      <c r="J4" s="211" t="s">
        <v>11</v>
      </c>
      <c r="K4" s="212" t="s">
        <v>12</v>
      </c>
    </row>
    <row r="5" spans="2:28" ht="57" x14ac:dyDescent="0.35">
      <c r="B5" s="221" t="s">
        <v>322</v>
      </c>
      <c r="C5" s="222" t="s">
        <v>151</v>
      </c>
      <c r="D5" s="243" t="s">
        <v>268</v>
      </c>
      <c r="E5" s="225">
        <v>1169</v>
      </c>
      <c r="F5" s="225">
        <v>1455</v>
      </c>
      <c r="G5" s="213">
        <v>1294</v>
      </c>
      <c r="H5" s="213">
        <v>600</v>
      </c>
      <c r="I5" s="225">
        <v>1000</v>
      </c>
      <c r="J5" s="213">
        <v>900</v>
      </c>
      <c r="K5" s="231">
        <v>1025</v>
      </c>
    </row>
    <row r="6" spans="2:28" ht="66.5" x14ac:dyDescent="0.35">
      <c r="B6" s="221" t="s">
        <v>323</v>
      </c>
      <c r="C6" s="222" t="s">
        <v>151</v>
      </c>
      <c r="D6" s="243"/>
      <c r="E6" s="213">
        <v>265</v>
      </c>
      <c r="F6" s="213">
        <v>445</v>
      </c>
      <c r="G6" s="213">
        <v>373</v>
      </c>
      <c r="H6" s="213">
        <v>170</v>
      </c>
      <c r="I6" s="213">
        <v>220</v>
      </c>
      <c r="J6" s="213">
        <v>220</v>
      </c>
      <c r="K6" s="223">
        <v>300</v>
      </c>
    </row>
    <row r="7" spans="2:28" ht="66.5" x14ac:dyDescent="0.35">
      <c r="B7" s="221" t="s">
        <v>324</v>
      </c>
      <c r="C7" s="222" t="s">
        <v>151</v>
      </c>
      <c r="D7" s="243"/>
      <c r="E7" s="213">
        <v>637</v>
      </c>
      <c r="F7" s="213">
        <v>775</v>
      </c>
      <c r="G7" s="213">
        <v>646</v>
      </c>
      <c r="H7" s="213">
        <v>255</v>
      </c>
      <c r="I7" s="213">
        <v>650</v>
      </c>
      <c r="J7" s="213">
        <v>500</v>
      </c>
      <c r="K7" s="223">
        <v>500</v>
      </c>
    </row>
    <row r="8" spans="2:28" ht="19" x14ac:dyDescent="0.35">
      <c r="B8" s="221" t="s">
        <v>325</v>
      </c>
      <c r="C8" s="222" t="s">
        <v>151</v>
      </c>
      <c r="D8" s="243"/>
      <c r="E8" s="213">
        <v>152</v>
      </c>
      <c r="F8" s="213">
        <v>174</v>
      </c>
      <c r="G8" s="213">
        <v>221</v>
      </c>
      <c r="H8" s="213">
        <v>170</v>
      </c>
      <c r="I8" s="213">
        <v>210</v>
      </c>
      <c r="J8" s="213">
        <v>210</v>
      </c>
      <c r="K8" s="223">
        <v>210</v>
      </c>
    </row>
    <row r="9" spans="2:28" ht="28.5" x14ac:dyDescent="0.35">
      <c r="B9" s="221" t="s">
        <v>326</v>
      </c>
      <c r="C9" s="222" t="s">
        <v>152</v>
      </c>
      <c r="D9" s="243"/>
      <c r="E9" s="213">
        <v>3</v>
      </c>
      <c r="F9" s="213">
        <v>1</v>
      </c>
      <c r="G9" s="213">
        <v>1</v>
      </c>
      <c r="H9" s="213">
        <v>1</v>
      </c>
      <c r="I9" s="213">
        <v>1</v>
      </c>
      <c r="J9" s="213">
        <v>1</v>
      </c>
      <c r="K9" s="223">
        <v>1</v>
      </c>
    </row>
    <row r="10" spans="2:28" ht="57" x14ac:dyDescent="0.35">
      <c r="B10" s="221" t="s">
        <v>327</v>
      </c>
      <c r="C10" s="222" t="s">
        <v>153</v>
      </c>
      <c r="D10" s="243"/>
      <c r="E10" s="213">
        <v>167</v>
      </c>
      <c r="F10" s="213">
        <v>171</v>
      </c>
      <c r="G10" s="213">
        <v>184</v>
      </c>
      <c r="H10" s="213">
        <v>110</v>
      </c>
      <c r="I10" s="213">
        <v>110</v>
      </c>
      <c r="J10" s="213">
        <v>130</v>
      </c>
      <c r="K10" s="223">
        <v>140</v>
      </c>
    </row>
    <row r="11" spans="2:28" ht="57" x14ac:dyDescent="0.35">
      <c r="B11" s="221" t="s">
        <v>328</v>
      </c>
      <c r="C11" s="222" t="s">
        <v>153</v>
      </c>
      <c r="D11" s="243"/>
      <c r="E11" s="213">
        <v>122</v>
      </c>
      <c r="F11" s="213">
        <v>120</v>
      </c>
      <c r="G11" s="213">
        <v>122</v>
      </c>
      <c r="H11" s="213">
        <v>108</v>
      </c>
      <c r="I11" s="213">
        <v>80</v>
      </c>
      <c r="J11" s="213">
        <v>90</v>
      </c>
      <c r="K11" s="223">
        <v>100</v>
      </c>
    </row>
    <row r="12" spans="2:28" ht="28.5" x14ac:dyDescent="0.35">
      <c r="B12" s="221" t="s">
        <v>329</v>
      </c>
      <c r="C12" s="235" t="s">
        <v>153</v>
      </c>
      <c r="D12" s="243"/>
      <c r="E12" s="268">
        <v>108</v>
      </c>
      <c r="F12" s="268">
        <v>118</v>
      </c>
      <c r="G12" s="268">
        <v>121</v>
      </c>
      <c r="H12" s="268">
        <v>90</v>
      </c>
      <c r="I12" s="268">
        <v>90</v>
      </c>
      <c r="J12" s="268">
        <v>100</v>
      </c>
      <c r="K12" s="264">
        <v>105</v>
      </c>
    </row>
    <row r="13" spans="2:28" x14ac:dyDescent="0.35">
      <c r="B13" s="287" t="s">
        <v>330</v>
      </c>
      <c r="C13" s="235"/>
      <c r="D13" s="243"/>
      <c r="E13" s="268"/>
      <c r="F13" s="268"/>
      <c r="G13" s="268"/>
      <c r="H13" s="268"/>
      <c r="I13" s="268"/>
      <c r="J13" s="268"/>
      <c r="K13" s="264"/>
    </row>
    <row r="14" spans="2:28" x14ac:dyDescent="0.35">
      <c r="B14" s="288" t="s">
        <v>331</v>
      </c>
      <c r="C14" s="235"/>
      <c r="D14" s="243"/>
      <c r="E14" s="268"/>
      <c r="F14" s="268"/>
      <c r="G14" s="268"/>
      <c r="H14" s="268"/>
      <c r="I14" s="268"/>
      <c r="J14" s="268"/>
      <c r="K14" s="264"/>
    </row>
    <row r="15" spans="2:28" x14ac:dyDescent="0.35">
      <c r="B15" s="288" t="s">
        <v>332</v>
      </c>
      <c r="C15" s="235"/>
      <c r="D15" s="243"/>
      <c r="E15" s="268"/>
      <c r="F15" s="268"/>
      <c r="G15" s="268"/>
      <c r="H15" s="268"/>
      <c r="I15" s="268"/>
      <c r="J15" s="268"/>
      <c r="K15" s="264"/>
    </row>
    <row r="16" spans="2:28" ht="19" x14ac:dyDescent="0.35">
      <c r="B16" s="288" t="s">
        <v>333</v>
      </c>
      <c r="C16" s="235"/>
      <c r="D16" s="243"/>
      <c r="E16" s="268"/>
      <c r="F16" s="268"/>
      <c r="G16" s="268"/>
      <c r="H16" s="268"/>
      <c r="I16" s="268"/>
      <c r="J16" s="268"/>
      <c r="K16" s="264"/>
    </row>
    <row r="17" spans="2:11" x14ac:dyDescent="0.35">
      <c r="B17" s="289" t="s">
        <v>334</v>
      </c>
      <c r="C17" s="235"/>
      <c r="D17" s="243"/>
      <c r="E17" s="268"/>
      <c r="F17" s="268"/>
      <c r="G17" s="268"/>
      <c r="H17" s="268"/>
      <c r="I17" s="268"/>
      <c r="J17" s="268"/>
      <c r="K17" s="264"/>
    </row>
    <row r="18" spans="2:11" ht="28.5" x14ac:dyDescent="0.35">
      <c r="B18" s="221" t="s">
        <v>335</v>
      </c>
      <c r="C18" s="235" t="s">
        <v>153</v>
      </c>
      <c r="D18" s="243"/>
      <c r="E18" s="268">
        <v>52</v>
      </c>
      <c r="F18" s="268">
        <v>60</v>
      </c>
      <c r="G18" s="268">
        <v>68</v>
      </c>
      <c r="H18" s="268">
        <v>83</v>
      </c>
      <c r="I18" s="268">
        <v>35</v>
      </c>
      <c r="J18" s="268">
        <v>45</v>
      </c>
      <c r="K18" s="264">
        <v>45</v>
      </c>
    </row>
    <row r="19" spans="2:11" x14ac:dyDescent="0.35">
      <c r="B19" s="287" t="s">
        <v>336</v>
      </c>
      <c r="C19" s="235"/>
      <c r="D19" s="243"/>
      <c r="E19" s="268"/>
      <c r="F19" s="268"/>
      <c r="G19" s="268"/>
      <c r="H19" s="268"/>
      <c r="I19" s="268"/>
      <c r="J19" s="268"/>
      <c r="K19" s="264"/>
    </row>
    <row r="20" spans="2:11" ht="28.5" x14ac:dyDescent="0.35">
      <c r="B20" s="288" t="s">
        <v>337</v>
      </c>
      <c r="C20" s="235"/>
      <c r="D20" s="243"/>
      <c r="E20" s="268"/>
      <c r="F20" s="268"/>
      <c r="G20" s="268"/>
      <c r="H20" s="268"/>
      <c r="I20" s="268"/>
      <c r="J20" s="268"/>
      <c r="K20" s="264"/>
    </row>
    <row r="21" spans="2:11" x14ac:dyDescent="0.35">
      <c r="B21" s="288" t="s">
        <v>338</v>
      </c>
      <c r="C21" s="235"/>
      <c r="D21" s="243"/>
      <c r="E21" s="268"/>
      <c r="F21" s="268"/>
      <c r="G21" s="268"/>
      <c r="H21" s="268"/>
      <c r="I21" s="268"/>
      <c r="J21" s="268"/>
      <c r="K21" s="264"/>
    </row>
    <row r="22" spans="2:11" x14ac:dyDescent="0.35">
      <c r="B22" s="289" t="s">
        <v>339</v>
      </c>
      <c r="C22" s="235"/>
      <c r="D22" s="243"/>
      <c r="E22" s="268"/>
      <c r="F22" s="268"/>
      <c r="G22" s="268"/>
      <c r="H22" s="268"/>
      <c r="I22" s="268"/>
      <c r="J22" s="268"/>
      <c r="K22" s="264"/>
    </row>
    <row r="23" spans="2:11" ht="28.5" x14ac:dyDescent="0.35">
      <c r="B23" s="215" t="s">
        <v>340</v>
      </c>
      <c r="C23" s="216" t="s">
        <v>153</v>
      </c>
      <c r="D23" s="244"/>
      <c r="E23" s="217">
        <v>81</v>
      </c>
      <c r="F23" s="217">
        <v>93</v>
      </c>
      <c r="G23" s="217">
        <v>120</v>
      </c>
      <c r="H23" s="217">
        <v>50</v>
      </c>
      <c r="I23" s="217">
        <v>50</v>
      </c>
      <c r="J23" s="217">
        <v>50</v>
      </c>
      <c r="K23" s="218">
        <v>50</v>
      </c>
    </row>
  </sheetData>
  <mergeCells count="20">
    <mergeCell ref="C18:C22"/>
    <mergeCell ref="E18:E22"/>
    <mergeCell ref="F18:F22"/>
    <mergeCell ref="G18:G22"/>
    <mergeCell ref="H18:H22"/>
    <mergeCell ref="I18:I22"/>
    <mergeCell ref="J18:J22"/>
    <mergeCell ref="K18:K22"/>
    <mergeCell ref="B2:K2"/>
    <mergeCell ref="E3:G3"/>
    <mergeCell ref="I3:K3"/>
    <mergeCell ref="D5:D23"/>
    <mergeCell ref="C12:C17"/>
    <mergeCell ref="E12:E17"/>
    <mergeCell ref="F12:F17"/>
    <mergeCell ref="G12:G17"/>
    <mergeCell ref="H12:H17"/>
    <mergeCell ref="I12:I17"/>
    <mergeCell ref="J12:J17"/>
    <mergeCell ref="K12:K17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978350-559A-4F0D-A358-10F5C0A27F1D}">
  <dimension ref="B1:M70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14</v>
      </c>
    </row>
    <row r="2" spans="2:13" x14ac:dyDescent="0.35">
      <c r="B2" s="245" t="s">
        <v>154</v>
      </c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</row>
    <row r="3" spans="2:13" ht="51" x14ac:dyDescent="0.35">
      <c r="B3" s="6"/>
      <c r="C3" s="7"/>
      <c r="D3" s="8" t="s">
        <v>16</v>
      </c>
      <c r="E3" s="9"/>
      <c r="F3" s="10" t="s">
        <v>17</v>
      </c>
      <c r="G3" s="11" t="s">
        <v>18</v>
      </c>
      <c r="H3" s="11" t="s">
        <v>19</v>
      </c>
      <c r="I3" s="12" t="s">
        <v>20</v>
      </c>
      <c r="J3" s="13"/>
      <c r="K3" s="14"/>
      <c r="L3" s="11" t="s">
        <v>18</v>
      </c>
      <c r="M3" s="15" t="s">
        <v>19</v>
      </c>
    </row>
    <row r="4" spans="2:13" x14ac:dyDescent="0.35">
      <c r="B4" s="16" t="s">
        <v>21</v>
      </c>
      <c r="C4" s="17" t="s">
        <v>6</v>
      </c>
      <c r="D4" s="17" t="s">
        <v>7</v>
      </c>
      <c r="E4" s="17" t="s">
        <v>8</v>
      </c>
      <c r="F4" s="18" t="s">
        <v>9</v>
      </c>
      <c r="G4" s="246" t="s">
        <v>22</v>
      </c>
      <c r="H4" s="247"/>
      <c r="I4" s="17" t="s">
        <v>10</v>
      </c>
      <c r="J4" s="17" t="s">
        <v>11</v>
      </c>
      <c r="K4" s="17" t="s">
        <v>12</v>
      </c>
      <c r="L4" s="246" t="s">
        <v>23</v>
      </c>
      <c r="M4" s="248"/>
    </row>
    <row r="5" spans="2:13" x14ac:dyDescent="0.35">
      <c r="B5" s="19" t="s">
        <v>24</v>
      </c>
      <c r="C5" s="20">
        <v>288.45800000000003</v>
      </c>
      <c r="D5" s="20">
        <v>246.435</v>
      </c>
      <c r="E5" s="20">
        <v>273.08814000000001</v>
      </c>
      <c r="F5" s="21">
        <v>281.279</v>
      </c>
      <c r="G5" s="22">
        <v>-8.0000000000000002E-3</v>
      </c>
      <c r="H5" s="22">
        <v>0.17599999999999999</v>
      </c>
      <c r="I5" s="20">
        <v>285.82499999999999</v>
      </c>
      <c r="J5" s="20">
        <v>305.28800000000001</v>
      </c>
      <c r="K5" s="20">
        <v>325.46600000000001</v>
      </c>
      <c r="L5" s="22">
        <v>0.05</v>
      </c>
      <c r="M5" s="23">
        <v>0.14699999999999999</v>
      </c>
    </row>
    <row r="6" spans="2:13" x14ac:dyDescent="0.35">
      <c r="B6" s="19" t="s">
        <v>151</v>
      </c>
      <c r="C6" s="20">
        <v>726.91899999999998</v>
      </c>
      <c r="D6" s="20">
        <v>774.41399999999999</v>
      </c>
      <c r="E6" s="20">
        <v>847.6173</v>
      </c>
      <c r="F6" s="21">
        <v>1079.4949999999999</v>
      </c>
      <c r="G6" s="22">
        <v>0.14099999999999999</v>
      </c>
      <c r="H6" s="22">
        <v>0.54700000000000004</v>
      </c>
      <c r="I6" s="20">
        <v>1205.6510000000001</v>
      </c>
      <c r="J6" s="20">
        <v>1259.1479999999999</v>
      </c>
      <c r="K6" s="20">
        <v>1325.297</v>
      </c>
      <c r="L6" s="22">
        <v>7.0999999999999994E-2</v>
      </c>
      <c r="M6" s="25">
        <v>0.59599999999999997</v>
      </c>
    </row>
    <row r="7" spans="2:13" x14ac:dyDescent="0.35">
      <c r="B7" s="19" t="s">
        <v>152</v>
      </c>
      <c r="C7" s="20">
        <v>326.673</v>
      </c>
      <c r="D7" s="20">
        <v>340.767</v>
      </c>
      <c r="E7" s="20">
        <v>355.61189000000002</v>
      </c>
      <c r="F7" s="21">
        <v>380.98399999999998</v>
      </c>
      <c r="G7" s="22">
        <v>5.2999999999999999E-2</v>
      </c>
      <c r="H7" s="22">
        <v>0.22600000000000001</v>
      </c>
      <c r="I7" s="20">
        <v>413.76299999999998</v>
      </c>
      <c r="J7" s="20">
        <v>438.81400000000002</v>
      </c>
      <c r="K7" s="20">
        <v>471.20499999999998</v>
      </c>
      <c r="L7" s="22">
        <v>7.2999999999999995E-2</v>
      </c>
      <c r="M7" s="25">
        <v>0.20899999999999999</v>
      </c>
    </row>
    <row r="8" spans="2:13" x14ac:dyDescent="0.35">
      <c r="B8" s="19" t="s">
        <v>153</v>
      </c>
      <c r="C8" s="20">
        <v>75.361999999999995</v>
      </c>
      <c r="D8" s="20">
        <v>70.397000000000006</v>
      </c>
      <c r="E8" s="20">
        <v>75.022630000000007</v>
      </c>
      <c r="F8" s="21">
        <v>89.164000000000001</v>
      </c>
      <c r="G8" s="22">
        <v>5.8000000000000003E-2</v>
      </c>
      <c r="H8" s="22">
        <v>0.05</v>
      </c>
      <c r="I8" s="20">
        <v>90.231999999999999</v>
      </c>
      <c r="J8" s="20">
        <v>96.537999999999997</v>
      </c>
      <c r="K8" s="20">
        <v>101.471</v>
      </c>
      <c r="L8" s="22">
        <v>4.3999999999999997E-2</v>
      </c>
      <c r="M8" s="25">
        <v>4.5999999999999999E-2</v>
      </c>
    </row>
    <row r="9" spans="2:13" x14ac:dyDescent="0.35">
      <c r="B9" s="19" t="s">
        <v>155</v>
      </c>
      <c r="C9" s="20">
        <v>0</v>
      </c>
      <c r="D9" s="20">
        <v>3.246</v>
      </c>
      <c r="E9" s="20">
        <v>0</v>
      </c>
      <c r="F9" s="21">
        <v>4.343</v>
      </c>
      <c r="G9" s="22">
        <v>0</v>
      </c>
      <c r="H9" s="22">
        <v>1E-3</v>
      </c>
      <c r="I9" s="20">
        <v>4.4660000000000002</v>
      </c>
      <c r="J9" s="20">
        <v>4.6870000000000003</v>
      </c>
      <c r="K9" s="20">
        <v>4.9240000000000004</v>
      </c>
      <c r="L9" s="22">
        <v>4.2999999999999997E-2</v>
      </c>
      <c r="M9" s="25">
        <v>2E-3</v>
      </c>
    </row>
    <row r="10" spans="2:13" x14ac:dyDescent="0.35">
      <c r="B10" s="26" t="s">
        <v>29</v>
      </c>
      <c r="C10" s="27">
        <v>1417.412</v>
      </c>
      <c r="D10" s="27">
        <v>1435.259</v>
      </c>
      <c r="E10" s="27">
        <v>1551.3399599999998</v>
      </c>
      <c r="F10" s="28">
        <v>1835.2649999999999</v>
      </c>
      <c r="G10" s="29">
        <v>0.09</v>
      </c>
      <c r="H10" s="30">
        <v>1</v>
      </c>
      <c r="I10" s="27">
        <v>1999.9369999999999</v>
      </c>
      <c r="J10" s="27">
        <v>2104.4749999999999</v>
      </c>
      <c r="K10" s="27">
        <v>2228.3629999999998</v>
      </c>
      <c r="L10" s="31">
        <v>6.7000000000000004E-2</v>
      </c>
      <c r="M10" s="32">
        <v>1</v>
      </c>
    </row>
    <row r="11" spans="2:13" x14ac:dyDescent="0.35">
      <c r="B11" s="33"/>
      <c r="C11" s="33"/>
      <c r="D11" s="33"/>
      <c r="E11" s="34"/>
      <c r="F11" s="34"/>
      <c r="G11" s="34"/>
      <c r="H11" s="34"/>
      <c r="I11" s="34"/>
      <c r="J11" s="34"/>
      <c r="K11" s="34"/>
      <c r="L11" s="34"/>
      <c r="M11" s="34"/>
    </row>
    <row r="12" spans="2:13" x14ac:dyDescent="0.35">
      <c r="B12" s="245" t="s">
        <v>156</v>
      </c>
      <c r="C12" s="245"/>
      <c r="D12" s="245"/>
      <c r="E12" s="245"/>
      <c r="F12" s="245"/>
      <c r="G12" s="245"/>
      <c r="H12" s="245"/>
      <c r="I12" s="245"/>
      <c r="J12" s="245"/>
      <c r="K12" s="245"/>
      <c r="L12" s="245"/>
      <c r="M12" s="245"/>
    </row>
    <row r="13" spans="2:13" ht="48.5" x14ac:dyDescent="0.35">
      <c r="B13" s="35" t="s">
        <v>31</v>
      </c>
      <c r="C13" s="36"/>
      <c r="D13" s="37" t="s">
        <v>16</v>
      </c>
      <c r="E13" s="38"/>
      <c r="F13" s="39" t="s">
        <v>17</v>
      </c>
      <c r="G13" s="40" t="s">
        <v>18</v>
      </c>
      <c r="H13" s="40" t="s">
        <v>19</v>
      </c>
      <c r="I13" s="41" t="s">
        <v>20</v>
      </c>
      <c r="J13" s="42"/>
      <c r="K13" s="43"/>
      <c r="L13" s="40" t="s">
        <v>18</v>
      </c>
      <c r="M13" s="44" t="s">
        <v>19</v>
      </c>
    </row>
    <row r="14" spans="2:13" x14ac:dyDescent="0.35">
      <c r="B14" s="45" t="s">
        <v>21</v>
      </c>
      <c r="C14" s="46" t="s">
        <v>6</v>
      </c>
      <c r="D14" s="46" t="s">
        <v>7</v>
      </c>
      <c r="E14" s="46" t="s">
        <v>8</v>
      </c>
      <c r="F14" s="47" t="s">
        <v>9</v>
      </c>
      <c r="G14" s="249" t="s">
        <v>22</v>
      </c>
      <c r="H14" s="250"/>
      <c r="I14" s="46" t="s">
        <v>10</v>
      </c>
      <c r="J14" s="46" t="s">
        <v>11</v>
      </c>
      <c r="K14" s="46" t="s">
        <v>12</v>
      </c>
      <c r="L14" s="249" t="s">
        <v>23</v>
      </c>
      <c r="M14" s="251"/>
    </row>
    <row r="15" spans="2:13" x14ac:dyDescent="0.35">
      <c r="B15" s="48" t="s">
        <v>32</v>
      </c>
      <c r="C15" s="49"/>
      <c r="D15" s="50"/>
      <c r="E15" s="50"/>
      <c r="F15" s="51"/>
      <c r="G15" s="52"/>
      <c r="H15" s="52"/>
      <c r="I15" s="50"/>
      <c r="J15" s="50"/>
      <c r="K15" s="53"/>
      <c r="L15" s="52"/>
      <c r="M15" s="54"/>
    </row>
    <row r="16" spans="2:13" x14ac:dyDescent="0.35">
      <c r="B16" s="48" t="s">
        <v>33</v>
      </c>
      <c r="C16" s="55">
        <v>572.36700000000008</v>
      </c>
      <c r="D16" s="55">
        <v>663.94999999999993</v>
      </c>
      <c r="E16" s="55">
        <v>770.49800000000005</v>
      </c>
      <c r="F16" s="56">
        <v>975.43200000000002</v>
      </c>
      <c r="G16" s="57">
        <v>0.19400000000000001</v>
      </c>
      <c r="H16" s="57">
        <v>0.47399999999999998</v>
      </c>
      <c r="I16" s="55">
        <v>1091.1130000000001</v>
      </c>
      <c r="J16" s="55">
        <v>1167.491</v>
      </c>
      <c r="K16" s="55">
        <v>1249.2150000000001</v>
      </c>
      <c r="L16" s="57">
        <v>8.5999999999999993E-2</v>
      </c>
      <c r="M16" s="58">
        <v>0.54800000000000004</v>
      </c>
    </row>
    <row r="17" spans="2:13" ht="19" x14ac:dyDescent="0.35">
      <c r="B17" s="59" t="s">
        <v>34</v>
      </c>
      <c r="C17" s="60">
        <v>534.67200000000003</v>
      </c>
      <c r="D17" s="61">
        <v>600.03499999999997</v>
      </c>
      <c r="E17" s="62">
        <v>693.05100000000004</v>
      </c>
      <c r="F17" s="62">
        <v>909.77300000000002</v>
      </c>
      <c r="G17" s="63">
        <v>0.19400000000000001</v>
      </c>
      <c r="H17" s="63">
        <v>0.435</v>
      </c>
      <c r="I17" s="61">
        <v>1020.769</v>
      </c>
      <c r="J17" s="61">
        <v>1095.338</v>
      </c>
      <c r="K17" s="62">
        <v>1175.7570000000001</v>
      </c>
      <c r="L17" s="63">
        <v>8.8999999999999996E-2</v>
      </c>
      <c r="M17" s="63">
        <v>0.51400000000000001</v>
      </c>
    </row>
    <row r="18" spans="2:13" x14ac:dyDescent="0.35">
      <c r="B18" s="59" t="s">
        <v>35</v>
      </c>
      <c r="C18" s="64">
        <v>37.695</v>
      </c>
      <c r="D18" s="65">
        <v>63.914999999999999</v>
      </c>
      <c r="E18" s="66">
        <v>77.447000000000003</v>
      </c>
      <c r="F18" s="66">
        <v>65.659000000000006</v>
      </c>
      <c r="G18" s="67">
        <v>0.20300000000000001</v>
      </c>
      <c r="H18" s="67">
        <v>3.9E-2</v>
      </c>
      <c r="I18" s="65">
        <v>70.343999999999994</v>
      </c>
      <c r="J18" s="65">
        <v>72.153000000000006</v>
      </c>
      <c r="K18" s="66">
        <v>73.457999999999998</v>
      </c>
      <c r="L18" s="67">
        <v>3.7999999999999999E-2</v>
      </c>
      <c r="M18" s="67">
        <v>3.5000000000000003E-2</v>
      </c>
    </row>
    <row r="19" spans="2:13" x14ac:dyDescent="0.35">
      <c r="B19" s="68" t="s">
        <v>36</v>
      </c>
      <c r="C19" s="55">
        <v>851.06600000000003</v>
      </c>
      <c r="D19" s="55">
        <v>778.85400000000004</v>
      </c>
      <c r="E19" s="55">
        <v>759.47500000000002</v>
      </c>
      <c r="F19" s="69">
        <v>859.83299999999997</v>
      </c>
      <c r="G19" s="70">
        <v>3.0000000000000001E-3</v>
      </c>
      <c r="H19" s="70">
        <v>0.52600000000000002</v>
      </c>
      <c r="I19" s="55">
        <v>908.82399999999996</v>
      </c>
      <c r="J19" s="55">
        <v>936.98400000000004</v>
      </c>
      <c r="K19" s="55">
        <v>979.14800000000002</v>
      </c>
      <c r="L19" s="70">
        <v>4.3999999999999997E-2</v>
      </c>
      <c r="M19" s="71">
        <v>0.45200000000000001</v>
      </c>
    </row>
    <row r="20" spans="2:13" x14ac:dyDescent="0.35">
      <c r="B20" s="72" t="s">
        <v>37</v>
      </c>
      <c r="C20" s="73">
        <v>1423.433</v>
      </c>
      <c r="D20" s="73">
        <v>1442.8040000000001</v>
      </c>
      <c r="E20" s="74">
        <v>1529.973</v>
      </c>
      <c r="F20" s="74">
        <v>1835.2649999999999</v>
      </c>
      <c r="G20" s="75">
        <v>8.7999999999999995E-2</v>
      </c>
      <c r="H20" s="75">
        <v>1</v>
      </c>
      <c r="I20" s="73">
        <v>1999.9369999999999</v>
      </c>
      <c r="J20" s="73">
        <v>2104.4749999999999</v>
      </c>
      <c r="K20" s="74">
        <v>2228.3630000000003</v>
      </c>
      <c r="L20" s="75">
        <v>6.7000000000000004E-2</v>
      </c>
      <c r="M20" s="76">
        <v>1</v>
      </c>
    </row>
    <row r="21" spans="2:13" x14ac:dyDescent="0.35">
      <c r="B21" s="48" t="s">
        <v>38</v>
      </c>
      <c r="C21" s="77"/>
      <c r="D21" s="77"/>
      <c r="E21" s="77"/>
      <c r="F21" s="78"/>
      <c r="G21" s="79"/>
      <c r="H21" s="79"/>
      <c r="I21" s="77"/>
      <c r="J21" s="77"/>
      <c r="K21" s="77"/>
      <c r="L21" s="79"/>
      <c r="M21" s="80"/>
    </row>
    <row r="22" spans="2:13" x14ac:dyDescent="0.35">
      <c r="B22" s="48" t="s">
        <v>39</v>
      </c>
      <c r="C22" s="55">
        <v>1306.4049999999997</v>
      </c>
      <c r="D22" s="55">
        <v>1333.6690000000001</v>
      </c>
      <c r="E22" s="55">
        <v>1452.2780000000002</v>
      </c>
      <c r="F22" s="56">
        <v>1722.884</v>
      </c>
      <c r="G22" s="81">
        <v>9.7000000000000003E-2</v>
      </c>
      <c r="H22" s="81">
        <v>0.93100000000000005</v>
      </c>
      <c r="I22" s="55">
        <v>1881.39474</v>
      </c>
      <c r="J22" s="55">
        <v>1982.2599999999998</v>
      </c>
      <c r="K22" s="55">
        <v>2100.6219999999998</v>
      </c>
      <c r="L22" s="81">
        <v>6.8000000000000005E-2</v>
      </c>
      <c r="M22" s="82">
        <v>0.94099999999999995</v>
      </c>
    </row>
    <row r="23" spans="2:13" x14ac:dyDescent="0.35">
      <c r="B23" s="59" t="s">
        <v>40</v>
      </c>
      <c r="C23" s="60">
        <v>436.77499999999998</v>
      </c>
      <c r="D23" s="61">
        <v>484.06400000000002</v>
      </c>
      <c r="E23" s="62">
        <v>551.95000000000005</v>
      </c>
      <c r="F23" s="62">
        <v>636.55700000000002</v>
      </c>
      <c r="G23" s="63">
        <v>0.13400000000000001</v>
      </c>
      <c r="H23" s="63">
        <v>0.33700000000000002</v>
      </c>
      <c r="I23" s="61">
        <v>674.75</v>
      </c>
      <c r="J23" s="61">
        <v>715.23500000000001</v>
      </c>
      <c r="K23" s="62">
        <v>758.149</v>
      </c>
      <c r="L23" s="63">
        <v>0.06</v>
      </c>
      <c r="M23" s="63">
        <v>0.34100000000000003</v>
      </c>
    </row>
    <row r="24" spans="2:13" x14ac:dyDescent="0.35">
      <c r="B24" s="59" t="s">
        <v>41</v>
      </c>
      <c r="C24" s="83">
        <v>845.49</v>
      </c>
      <c r="D24" s="84">
        <v>824.54600000000005</v>
      </c>
      <c r="E24" s="85">
        <v>867.30700000000002</v>
      </c>
      <c r="F24" s="85">
        <v>1050.327</v>
      </c>
      <c r="G24" s="86">
        <v>7.4999999999999997E-2</v>
      </c>
      <c r="H24" s="86">
        <v>0.57599999999999996</v>
      </c>
      <c r="I24" s="84">
        <v>1169.64474</v>
      </c>
      <c r="J24" s="84">
        <v>1229.03</v>
      </c>
      <c r="K24" s="85">
        <v>1303.9659999999999</v>
      </c>
      <c r="L24" s="86">
        <v>7.4999999999999997E-2</v>
      </c>
      <c r="M24" s="86">
        <v>0.58199999999999996</v>
      </c>
    </row>
    <row r="25" spans="2:13" x14ac:dyDescent="0.35">
      <c r="B25" s="59" t="s">
        <v>42</v>
      </c>
      <c r="C25" s="83">
        <v>23.936</v>
      </c>
      <c r="D25" s="84">
        <v>24.835000000000001</v>
      </c>
      <c r="E25" s="85">
        <v>32.65</v>
      </c>
      <c r="F25" s="85">
        <v>36</v>
      </c>
      <c r="G25" s="86">
        <v>0.14599999999999999</v>
      </c>
      <c r="H25" s="86">
        <v>1.9E-2</v>
      </c>
      <c r="I25" s="84">
        <v>37</v>
      </c>
      <c r="J25" s="84">
        <v>37.994999999999997</v>
      </c>
      <c r="K25" s="85">
        <v>38.506999999999998</v>
      </c>
      <c r="L25" s="86">
        <v>2.3E-2</v>
      </c>
      <c r="M25" s="86">
        <v>1.7999999999999999E-2</v>
      </c>
    </row>
    <row r="26" spans="2:13" x14ac:dyDescent="0.35">
      <c r="B26" s="59" t="s">
        <v>43</v>
      </c>
      <c r="C26" s="64">
        <v>0.20399999999999999</v>
      </c>
      <c r="D26" s="65">
        <v>0.224</v>
      </c>
      <c r="E26" s="66">
        <v>0.371</v>
      </c>
      <c r="F26" s="66">
        <v>0</v>
      </c>
      <c r="G26" s="67">
        <v>-1</v>
      </c>
      <c r="H26" s="67">
        <v>0</v>
      </c>
      <c r="I26" s="65">
        <v>0</v>
      </c>
      <c r="J26" s="65">
        <v>0</v>
      </c>
      <c r="K26" s="66">
        <v>0</v>
      </c>
      <c r="L26" s="67">
        <v>0</v>
      </c>
      <c r="M26" s="67">
        <v>0</v>
      </c>
    </row>
    <row r="27" spans="2:13" x14ac:dyDescent="0.35">
      <c r="B27" s="48" t="s">
        <v>44</v>
      </c>
      <c r="C27" s="55">
        <v>111.00700000000001</v>
      </c>
      <c r="D27" s="55">
        <v>101.59</v>
      </c>
      <c r="E27" s="55">
        <v>99.061960000000013</v>
      </c>
      <c r="F27" s="56">
        <v>112.381</v>
      </c>
      <c r="G27" s="87">
        <v>4.0000000000000001E-3</v>
      </c>
      <c r="H27" s="87">
        <v>6.9000000000000006E-2</v>
      </c>
      <c r="I27" s="55">
        <v>118.54226</v>
      </c>
      <c r="J27" s="55">
        <v>122.215</v>
      </c>
      <c r="K27" s="55">
        <v>127.741</v>
      </c>
      <c r="L27" s="87">
        <v>4.3999999999999997E-2</v>
      </c>
      <c r="M27" s="88">
        <v>5.8999999999999997E-2</v>
      </c>
    </row>
    <row r="28" spans="2:13" x14ac:dyDescent="0.35">
      <c r="B28" s="72" t="s">
        <v>45</v>
      </c>
      <c r="C28" s="89">
        <v>1417.4119999999998</v>
      </c>
      <c r="D28" s="89">
        <v>1435.259</v>
      </c>
      <c r="E28" s="90">
        <v>1551.3399600000002</v>
      </c>
      <c r="F28" s="90">
        <v>1835.2650000000001</v>
      </c>
      <c r="G28" s="75">
        <v>0.09</v>
      </c>
      <c r="H28" s="75">
        <v>1</v>
      </c>
      <c r="I28" s="89">
        <v>1999.9369999999999</v>
      </c>
      <c r="J28" s="89">
        <v>2104.4749999999999</v>
      </c>
      <c r="K28" s="90">
        <v>2228.3629999999998</v>
      </c>
      <c r="L28" s="75">
        <v>6.7000000000000004E-2</v>
      </c>
      <c r="M28" s="76">
        <v>1</v>
      </c>
    </row>
    <row r="29" spans="2:13" x14ac:dyDescent="0.35">
      <c r="B29" s="91" t="s">
        <v>46</v>
      </c>
      <c r="C29" s="92">
        <v>6</v>
      </c>
      <c r="D29" s="92">
        <v>7.5</v>
      </c>
      <c r="E29" s="93">
        <v>-21.4</v>
      </c>
      <c r="F29" s="93">
        <v>0</v>
      </c>
      <c r="G29" s="94">
        <v>-1</v>
      </c>
      <c r="H29" s="94"/>
      <c r="I29" s="92">
        <v>0</v>
      </c>
      <c r="J29" s="92">
        <v>0</v>
      </c>
      <c r="K29" s="93">
        <v>0</v>
      </c>
      <c r="L29" s="94">
        <v>0</v>
      </c>
      <c r="M29" s="95"/>
    </row>
    <row r="30" spans="2:13" x14ac:dyDescent="0.35">
      <c r="B30" s="48"/>
      <c r="C30" s="84"/>
      <c r="D30" s="84"/>
      <c r="E30" s="84"/>
      <c r="F30" s="84"/>
      <c r="G30" s="96"/>
      <c r="H30" s="96"/>
      <c r="I30" s="84"/>
      <c r="J30" s="84"/>
      <c r="K30" s="84"/>
      <c r="L30" s="96"/>
      <c r="M30" s="97"/>
    </row>
    <row r="31" spans="2:13" x14ac:dyDescent="0.35">
      <c r="B31" s="98" t="s">
        <v>47</v>
      </c>
      <c r="C31" s="99"/>
      <c r="D31" s="99"/>
      <c r="E31" s="99"/>
      <c r="F31" s="99"/>
      <c r="G31" s="100"/>
      <c r="H31" s="100"/>
      <c r="I31" s="99"/>
      <c r="J31" s="99"/>
      <c r="K31" s="99"/>
      <c r="L31" s="100"/>
      <c r="M31" s="100"/>
    </row>
    <row r="32" spans="2:13" x14ac:dyDescent="0.35">
      <c r="B32" s="101" t="s">
        <v>48</v>
      </c>
      <c r="C32" s="102">
        <v>146.81300000000033</v>
      </c>
      <c r="D32" s="102">
        <v>75.981000000000222</v>
      </c>
      <c r="E32" s="102">
        <v>-142.33400000000006</v>
      </c>
      <c r="F32" s="103">
        <v>138.21837762049995</v>
      </c>
      <c r="G32" s="104">
        <v>-0.02</v>
      </c>
      <c r="H32" s="104">
        <v>1</v>
      </c>
      <c r="I32" s="102">
        <v>67.074000000000069</v>
      </c>
      <c r="J32" s="102">
        <v>69.898999999999887</v>
      </c>
      <c r="K32" s="105">
        <v>70.321999999999662</v>
      </c>
      <c r="L32" s="104">
        <v>-0.20200000000000001</v>
      </c>
      <c r="M32" s="106">
        <v>1</v>
      </c>
    </row>
    <row r="33" spans="2:13" x14ac:dyDescent="0.35">
      <c r="B33" s="107" t="s">
        <v>49</v>
      </c>
      <c r="C33" s="84"/>
      <c r="D33" s="84"/>
      <c r="E33" s="84"/>
      <c r="F33" s="108"/>
      <c r="G33" s="57"/>
      <c r="H33" s="57"/>
      <c r="I33" s="84"/>
      <c r="J33" s="84"/>
      <c r="K33" s="84"/>
      <c r="L33" s="57"/>
      <c r="M33" s="58"/>
    </row>
    <row r="34" spans="2:13" x14ac:dyDescent="0.35">
      <c r="B34" s="107" t="s">
        <v>50</v>
      </c>
      <c r="C34" s="55">
        <v>589.68500000000006</v>
      </c>
      <c r="D34" s="55">
        <v>593.35599999999999</v>
      </c>
      <c r="E34" s="55">
        <v>561.12599999999998</v>
      </c>
      <c r="F34" s="56">
        <v>976.38885809999999</v>
      </c>
      <c r="G34" s="57">
        <v>0.183</v>
      </c>
      <c r="H34" s="57">
        <v>0.45</v>
      </c>
      <c r="I34" s="55">
        <v>1001.1130000000001</v>
      </c>
      <c r="J34" s="55">
        <v>1077.491</v>
      </c>
      <c r="K34" s="55">
        <v>1179.2149999999999</v>
      </c>
      <c r="L34" s="57">
        <v>6.5000000000000002E-2</v>
      </c>
      <c r="M34" s="58">
        <v>0.53400000000000003</v>
      </c>
    </row>
    <row r="35" spans="2:13" ht="19" x14ac:dyDescent="0.35">
      <c r="B35" s="109" t="s">
        <v>51</v>
      </c>
      <c r="C35" s="60">
        <v>563.95500000000004</v>
      </c>
      <c r="D35" s="61">
        <v>550.80999999999995</v>
      </c>
      <c r="E35" s="61">
        <v>498.33</v>
      </c>
      <c r="F35" s="110">
        <v>926.54485809999994</v>
      </c>
      <c r="G35" s="63">
        <v>0.18</v>
      </c>
      <c r="H35" s="63">
        <v>0.41899999999999998</v>
      </c>
      <c r="I35" s="61">
        <v>949.61300000000006</v>
      </c>
      <c r="J35" s="61">
        <v>1024.991</v>
      </c>
      <c r="K35" s="62">
        <v>1125.7149999999999</v>
      </c>
      <c r="L35" s="63">
        <v>6.7000000000000004E-2</v>
      </c>
      <c r="M35" s="63">
        <v>0.50800000000000001</v>
      </c>
    </row>
    <row r="36" spans="2:13" x14ac:dyDescent="0.35">
      <c r="B36" s="109" t="s">
        <v>52</v>
      </c>
      <c r="C36" s="64">
        <v>25.73</v>
      </c>
      <c r="D36" s="65">
        <v>42.545999999999999</v>
      </c>
      <c r="E36" s="65">
        <v>62.795999999999999</v>
      </c>
      <c r="F36" s="111">
        <v>49.844000000000001</v>
      </c>
      <c r="G36" s="67">
        <v>0.247</v>
      </c>
      <c r="H36" s="67">
        <v>3.1E-2</v>
      </c>
      <c r="I36" s="65">
        <v>51.5</v>
      </c>
      <c r="J36" s="65">
        <v>52.5</v>
      </c>
      <c r="K36" s="66">
        <v>53.5</v>
      </c>
      <c r="L36" s="67">
        <v>2.4E-2</v>
      </c>
      <c r="M36" s="67">
        <v>2.5999999999999999E-2</v>
      </c>
    </row>
    <row r="37" spans="2:13" x14ac:dyDescent="0.35">
      <c r="B37" s="107" t="s">
        <v>36</v>
      </c>
      <c r="C37" s="55">
        <v>851.06600000000003</v>
      </c>
      <c r="D37" s="55">
        <v>778.85400000000004</v>
      </c>
      <c r="E37" s="55">
        <v>759.47500000000002</v>
      </c>
      <c r="F37" s="56">
        <v>859.83299999999997</v>
      </c>
      <c r="G37" s="57">
        <v>3.0000000000000001E-3</v>
      </c>
      <c r="H37" s="57">
        <v>0.55000000000000004</v>
      </c>
      <c r="I37" s="55">
        <v>908.82399999999996</v>
      </c>
      <c r="J37" s="55">
        <v>936.98400000000004</v>
      </c>
      <c r="K37" s="55">
        <v>979.14800000000002</v>
      </c>
      <c r="L37" s="57">
        <v>4.3999999999999997E-2</v>
      </c>
      <c r="M37" s="58">
        <v>0.46600000000000003</v>
      </c>
    </row>
    <row r="38" spans="2:13" x14ac:dyDescent="0.35">
      <c r="B38" s="112" t="s">
        <v>53</v>
      </c>
      <c r="C38" s="89">
        <v>1440.7510000000002</v>
      </c>
      <c r="D38" s="89">
        <v>1372.21</v>
      </c>
      <c r="E38" s="89">
        <v>1320.6010000000001</v>
      </c>
      <c r="F38" s="113">
        <v>1836.2218581</v>
      </c>
      <c r="G38" s="114">
        <v>8.4000000000000005E-2</v>
      </c>
      <c r="H38" s="114">
        <v>1</v>
      </c>
      <c r="I38" s="89">
        <v>1909.9369999999999</v>
      </c>
      <c r="J38" s="89">
        <v>2014.4749999999999</v>
      </c>
      <c r="K38" s="90">
        <v>2158.3629999999998</v>
      </c>
      <c r="L38" s="114">
        <v>5.5E-2</v>
      </c>
      <c r="M38" s="115">
        <v>1</v>
      </c>
    </row>
    <row r="39" spans="2:13" x14ac:dyDescent="0.35">
      <c r="B39" s="116" t="s">
        <v>54</v>
      </c>
      <c r="C39" s="77"/>
      <c r="D39" s="77"/>
      <c r="E39" s="77"/>
      <c r="F39" s="78"/>
      <c r="G39" s="104"/>
      <c r="H39" s="104"/>
      <c r="I39" s="77"/>
      <c r="J39" s="77"/>
      <c r="K39" s="77"/>
      <c r="L39" s="104"/>
      <c r="M39" s="106"/>
    </row>
    <row r="40" spans="2:13" x14ac:dyDescent="0.35">
      <c r="B40" s="107" t="s">
        <v>55</v>
      </c>
      <c r="C40" s="55">
        <v>1293.9379999999999</v>
      </c>
      <c r="D40" s="55">
        <v>1296.2289999999998</v>
      </c>
      <c r="E40" s="55">
        <v>1462.9350000000002</v>
      </c>
      <c r="F40" s="56">
        <v>1698.0034804795</v>
      </c>
      <c r="G40" s="57">
        <v>9.5000000000000001E-2</v>
      </c>
      <c r="H40" s="57">
        <v>1</v>
      </c>
      <c r="I40" s="55">
        <v>1842.8629999999998</v>
      </c>
      <c r="J40" s="55">
        <v>1944.576</v>
      </c>
      <c r="K40" s="55">
        <v>2088.0410000000002</v>
      </c>
      <c r="L40" s="57">
        <v>7.0999999999999994E-2</v>
      </c>
      <c r="M40" s="58">
        <v>1</v>
      </c>
    </row>
    <row r="41" spans="2:13" x14ac:dyDescent="0.35">
      <c r="B41" s="109" t="s">
        <v>40</v>
      </c>
      <c r="C41" s="60">
        <v>434</v>
      </c>
      <c r="D41" s="61">
        <v>477.517</v>
      </c>
      <c r="E41" s="61">
        <v>527.65700000000004</v>
      </c>
      <c r="F41" s="110">
        <v>629.05700000000002</v>
      </c>
      <c r="G41" s="63">
        <v>0.13200000000000001</v>
      </c>
      <c r="H41" s="63">
        <v>0.35899999999999999</v>
      </c>
      <c r="I41" s="61">
        <v>646.16</v>
      </c>
      <c r="J41" s="61">
        <v>682.96900000000005</v>
      </c>
      <c r="K41" s="62">
        <v>723.68899999999996</v>
      </c>
      <c r="L41" s="63">
        <v>4.8000000000000001E-2</v>
      </c>
      <c r="M41" s="63">
        <v>0.35499999999999998</v>
      </c>
    </row>
    <row r="42" spans="2:13" x14ac:dyDescent="0.35">
      <c r="B42" s="109" t="s">
        <v>41</v>
      </c>
      <c r="C42" s="83">
        <v>859.73400000000004</v>
      </c>
      <c r="D42" s="84">
        <v>818.41899999999998</v>
      </c>
      <c r="E42" s="84">
        <v>934.90599999999995</v>
      </c>
      <c r="F42" s="108">
        <v>1068.6582134675</v>
      </c>
      <c r="G42" s="86">
        <v>7.4999999999999997E-2</v>
      </c>
      <c r="H42" s="86">
        <v>0.64100000000000001</v>
      </c>
      <c r="I42" s="84">
        <v>1196.415</v>
      </c>
      <c r="J42" s="84">
        <v>1261.319</v>
      </c>
      <c r="K42" s="85">
        <v>1364.0640000000001</v>
      </c>
      <c r="L42" s="86">
        <v>8.5000000000000006E-2</v>
      </c>
      <c r="M42" s="86">
        <v>0.64500000000000002</v>
      </c>
    </row>
    <row r="43" spans="2:13" x14ac:dyDescent="0.35">
      <c r="B43" s="109" t="s">
        <v>56</v>
      </c>
      <c r="C43" s="64">
        <v>0.20399999999999999</v>
      </c>
      <c r="D43" s="65">
        <v>0.29299999999999998</v>
      </c>
      <c r="E43" s="65">
        <v>0.372</v>
      </c>
      <c r="F43" s="111">
        <v>0.28826701199999999</v>
      </c>
      <c r="G43" s="67">
        <v>0.122</v>
      </c>
      <c r="H43" s="67">
        <v>0</v>
      </c>
      <c r="I43" s="65">
        <v>0.28799999999999998</v>
      </c>
      <c r="J43" s="65">
        <v>0.28799999999999998</v>
      </c>
      <c r="K43" s="66">
        <v>0.28799999999999998</v>
      </c>
      <c r="L43" s="67">
        <v>0</v>
      </c>
      <c r="M43" s="67">
        <v>0</v>
      </c>
    </row>
    <row r="44" spans="2:13" x14ac:dyDescent="0.35">
      <c r="B44" s="112" t="s">
        <v>57</v>
      </c>
      <c r="C44" s="89">
        <v>1293.9379999999999</v>
      </c>
      <c r="D44" s="89">
        <v>1296.2289999999998</v>
      </c>
      <c r="E44" s="89">
        <v>1462.9350000000002</v>
      </c>
      <c r="F44" s="113">
        <v>1698.0034804795</v>
      </c>
      <c r="G44" s="114">
        <v>9.5000000000000001E-2</v>
      </c>
      <c r="H44" s="114">
        <v>1</v>
      </c>
      <c r="I44" s="89">
        <v>1842.8629999999998</v>
      </c>
      <c r="J44" s="89">
        <v>1944.576</v>
      </c>
      <c r="K44" s="90">
        <v>2088.0410000000002</v>
      </c>
      <c r="L44" s="114">
        <v>7.0999999999999994E-2</v>
      </c>
      <c r="M44" s="115">
        <v>1</v>
      </c>
    </row>
    <row r="45" spans="2:13" ht="19" x14ac:dyDescent="0.35">
      <c r="B45" s="107" t="s">
        <v>58</v>
      </c>
      <c r="C45" s="55">
        <v>-52.714999999999996</v>
      </c>
      <c r="D45" s="55">
        <v>-54.674000000000007</v>
      </c>
      <c r="E45" s="55">
        <v>-53.732000000000006</v>
      </c>
      <c r="F45" s="56">
        <v>-64.371062500000008</v>
      </c>
      <c r="G45" s="57">
        <v>6.9000000000000006E-2</v>
      </c>
      <c r="H45" s="57">
        <v>1</v>
      </c>
      <c r="I45" s="55">
        <v>-57.521000000000001</v>
      </c>
      <c r="J45" s="55">
        <v>-57.521000000000001</v>
      </c>
      <c r="K45" s="117">
        <v>-61.405999999999999</v>
      </c>
      <c r="L45" s="57">
        <v>-1.6E-2</v>
      </c>
      <c r="M45" s="58">
        <v>1</v>
      </c>
    </row>
    <row r="46" spans="2:13" ht="19" x14ac:dyDescent="0.35">
      <c r="B46" s="109" t="s">
        <v>59</v>
      </c>
      <c r="C46" s="60">
        <v>-48.942999999999998</v>
      </c>
      <c r="D46" s="61">
        <v>-52.981000000000002</v>
      </c>
      <c r="E46" s="61">
        <v>-43.423000000000002</v>
      </c>
      <c r="F46" s="110">
        <v>-61.498062500000003</v>
      </c>
      <c r="G46" s="63">
        <v>7.9000000000000001E-2</v>
      </c>
      <c r="H46" s="63">
        <v>0.91500000000000004</v>
      </c>
      <c r="I46" s="61">
        <v>-54.545999999999999</v>
      </c>
      <c r="J46" s="61">
        <v>-54.545999999999999</v>
      </c>
      <c r="K46" s="61">
        <v>-58.180999999999997</v>
      </c>
      <c r="L46" s="63">
        <v>-1.7999999999999999E-2</v>
      </c>
      <c r="M46" s="63">
        <v>0.95</v>
      </c>
    </row>
    <row r="47" spans="2:13" ht="19" x14ac:dyDescent="0.35">
      <c r="B47" s="109" t="s">
        <v>60</v>
      </c>
      <c r="C47" s="83">
        <v>-3.82</v>
      </c>
      <c r="D47" s="84">
        <v>-1.9139999999999999</v>
      </c>
      <c r="E47" s="84">
        <v>-10.682</v>
      </c>
      <c r="F47" s="108">
        <v>-2.8730000000000002</v>
      </c>
      <c r="G47" s="86">
        <v>-9.0999999999999998E-2</v>
      </c>
      <c r="H47" s="86">
        <v>8.7999999999999995E-2</v>
      </c>
      <c r="I47" s="84">
        <v>-2.9750000000000001</v>
      </c>
      <c r="J47" s="84">
        <v>-2.9750000000000001</v>
      </c>
      <c r="K47" s="84">
        <v>-3.2250000000000001</v>
      </c>
      <c r="L47" s="86">
        <v>3.9E-2</v>
      </c>
      <c r="M47" s="86">
        <v>0.05</v>
      </c>
    </row>
    <row r="48" spans="2:13" ht="19" x14ac:dyDescent="0.35">
      <c r="B48" s="109" t="s">
        <v>61</v>
      </c>
      <c r="C48" s="64">
        <v>4.8000000000000001E-2</v>
      </c>
      <c r="D48" s="65">
        <v>0.221</v>
      </c>
      <c r="E48" s="65">
        <v>0.373</v>
      </c>
      <c r="F48" s="111">
        <v>0</v>
      </c>
      <c r="G48" s="67">
        <v>-1</v>
      </c>
      <c r="H48" s="67">
        <v>-3.0000000000000001E-3</v>
      </c>
      <c r="I48" s="65">
        <v>0</v>
      </c>
      <c r="J48" s="65">
        <v>0</v>
      </c>
      <c r="K48" s="65">
        <v>0</v>
      </c>
      <c r="L48" s="67">
        <v>0</v>
      </c>
      <c r="M48" s="67">
        <v>0</v>
      </c>
    </row>
    <row r="49" spans="2:13" ht="19" x14ac:dyDescent="0.35">
      <c r="B49" s="107" t="s">
        <v>63</v>
      </c>
      <c r="C49" s="55">
        <v>0.14299999999999999</v>
      </c>
      <c r="D49" s="55">
        <v>0.24099999999999999</v>
      </c>
      <c r="E49" s="55">
        <v>0.35799999999999998</v>
      </c>
      <c r="F49" s="56">
        <v>0</v>
      </c>
      <c r="G49" s="57">
        <v>-1</v>
      </c>
      <c r="H49" s="57">
        <v>0</v>
      </c>
      <c r="I49" s="55">
        <v>0</v>
      </c>
      <c r="J49" s="55">
        <v>0</v>
      </c>
      <c r="K49" s="117">
        <v>0</v>
      </c>
      <c r="L49" s="57">
        <v>0</v>
      </c>
      <c r="M49" s="58">
        <v>0</v>
      </c>
    </row>
    <row r="50" spans="2:13" x14ac:dyDescent="0.35">
      <c r="B50" s="109" t="s">
        <v>157</v>
      </c>
      <c r="C50" s="119">
        <v>0.14299999999999999</v>
      </c>
      <c r="D50" s="120">
        <v>0.24099999999999999</v>
      </c>
      <c r="E50" s="120">
        <v>0.35799999999999998</v>
      </c>
      <c r="F50" s="121">
        <v>0</v>
      </c>
      <c r="G50" s="122">
        <v>-1</v>
      </c>
      <c r="H50" s="122">
        <v>0</v>
      </c>
      <c r="I50" s="120">
        <v>0</v>
      </c>
      <c r="J50" s="120">
        <v>0</v>
      </c>
      <c r="K50" s="120">
        <v>0</v>
      </c>
      <c r="L50" s="122">
        <v>0</v>
      </c>
      <c r="M50" s="122">
        <v>0</v>
      </c>
    </row>
    <row r="51" spans="2:13" ht="19" x14ac:dyDescent="0.35">
      <c r="B51" s="123" t="s">
        <v>65</v>
      </c>
      <c r="C51" s="124">
        <v>94.241000000000327</v>
      </c>
      <c r="D51" s="124">
        <v>21.548000000000215</v>
      </c>
      <c r="E51" s="124">
        <v>-195.70800000000006</v>
      </c>
      <c r="F51" s="125">
        <v>73.847315120499943</v>
      </c>
      <c r="G51" s="126">
        <v>-7.8E-2</v>
      </c>
      <c r="H51" s="126">
        <v>-1E-3</v>
      </c>
      <c r="I51" s="124">
        <v>9.5530000000000683</v>
      </c>
      <c r="J51" s="124">
        <v>12.377999999999886</v>
      </c>
      <c r="K51" s="127">
        <v>8.9159999999996629</v>
      </c>
      <c r="L51" s="126">
        <v>-0.50600000000000001</v>
      </c>
      <c r="M51" s="128">
        <v>1</v>
      </c>
    </row>
    <row r="52" spans="2:13" x14ac:dyDescent="0.35">
      <c r="B52" s="48"/>
      <c r="C52" s="84"/>
      <c r="D52" s="84"/>
      <c r="E52" s="84"/>
      <c r="F52" s="84"/>
      <c r="G52" s="129"/>
      <c r="H52" s="129"/>
      <c r="I52" s="84"/>
      <c r="J52" s="84"/>
      <c r="K52" s="84"/>
      <c r="L52" s="129"/>
      <c r="M52" s="129"/>
    </row>
    <row r="53" spans="2:13" x14ac:dyDescent="0.35">
      <c r="B53" s="48" t="s">
        <v>66</v>
      </c>
      <c r="C53" s="84"/>
      <c r="D53" s="84"/>
      <c r="E53" s="84"/>
      <c r="F53" s="84"/>
      <c r="G53" s="130"/>
      <c r="H53" s="130"/>
      <c r="I53" s="84"/>
      <c r="J53" s="84"/>
      <c r="K53" s="84"/>
      <c r="L53" s="130"/>
      <c r="M53" s="130"/>
    </row>
    <row r="54" spans="2:13" x14ac:dyDescent="0.35">
      <c r="B54" s="131" t="s">
        <v>67</v>
      </c>
      <c r="C54" s="77">
        <v>269.97000000000003</v>
      </c>
      <c r="D54" s="77">
        <v>289.92500000000001</v>
      </c>
      <c r="E54" s="77">
        <v>329.57</v>
      </c>
      <c r="F54" s="78">
        <v>305.56400000000002</v>
      </c>
      <c r="G54" s="132">
        <v>4.2000000000000003E-2</v>
      </c>
      <c r="H54" s="132">
        <v>0.28299999999999997</v>
      </c>
      <c r="I54" s="77">
        <v>313.45</v>
      </c>
      <c r="J54" s="77">
        <v>320.19499999999999</v>
      </c>
      <c r="K54" s="77">
        <v>326.52499999999998</v>
      </c>
      <c r="L54" s="132">
        <v>2.1999999999999999E-2</v>
      </c>
      <c r="M54" s="133">
        <v>0.29899999999999999</v>
      </c>
    </row>
    <row r="55" spans="2:13" x14ac:dyDescent="0.35">
      <c r="B55" s="134" t="s">
        <v>68</v>
      </c>
      <c r="C55" s="84"/>
      <c r="D55" s="84"/>
      <c r="E55" s="84"/>
      <c r="F55" s="108"/>
      <c r="G55" s="86"/>
      <c r="H55" s="86"/>
      <c r="I55" s="84"/>
      <c r="J55" s="84"/>
      <c r="K55" s="84"/>
      <c r="L55" s="86"/>
      <c r="M55" s="135"/>
    </row>
    <row r="56" spans="2:13" x14ac:dyDescent="0.35">
      <c r="B56" s="134" t="s">
        <v>69</v>
      </c>
      <c r="C56" s="136">
        <v>-48.942999999999998</v>
      </c>
      <c r="D56" s="137">
        <v>-52.981000000000002</v>
      </c>
      <c r="E56" s="137">
        <v>-43.423000000000002</v>
      </c>
      <c r="F56" s="138">
        <v>-61.498062500000003</v>
      </c>
      <c r="G56" s="139">
        <v>7.9000000000000001E-2</v>
      </c>
      <c r="H56" s="139">
        <v>1</v>
      </c>
      <c r="I56" s="137">
        <v>-54.545999999999999</v>
      </c>
      <c r="J56" s="137">
        <v>-54.545999999999999</v>
      </c>
      <c r="K56" s="137">
        <v>-58.180999999999997</v>
      </c>
      <c r="L56" s="139">
        <v>-1.7999999999999999E-2</v>
      </c>
      <c r="M56" s="139">
        <v>1</v>
      </c>
    </row>
    <row r="57" spans="2:13" x14ac:dyDescent="0.35">
      <c r="B57" s="59" t="s">
        <v>70</v>
      </c>
      <c r="C57" s="84">
        <v>14.177</v>
      </c>
      <c r="D57" s="84">
        <v>15.643000000000001</v>
      </c>
      <c r="E57" s="84">
        <v>18.512</v>
      </c>
      <c r="F57" s="108">
        <v>16.103000000000002</v>
      </c>
      <c r="G57" s="86">
        <v>4.2999999999999997E-2</v>
      </c>
      <c r="H57" s="86">
        <v>1.4999999999999999E-2</v>
      </c>
      <c r="I57" s="84">
        <v>16.108000000000001</v>
      </c>
      <c r="J57" s="84">
        <v>16.13</v>
      </c>
      <c r="K57" s="84">
        <v>16.75</v>
      </c>
      <c r="L57" s="86">
        <v>1.2999999999999999E-2</v>
      </c>
      <c r="M57" s="135">
        <v>1.4999999999999999E-2</v>
      </c>
    </row>
    <row r="58" spans="2:13" x14ac:dyDescent="0.35">
      <c r="B58" s="59" t="s">
        <v>71</v>
      </c>
      <c r="C58" s="84">
        <v>61.945</v>
      </c>
      <c r="D58" s="84">
        <v>129.214</v>
      </c>
      <c r="E58" s="84">
        <v>112.643</v>
      </c>
      <c r="F58" s="108">
        <v>89</v>
      </c>
      <c r="G58" s="86">
        <v>0.128</v>
      </c>
      <c r="H58" s="86">
        <v>9.1999999999999998E-2</v>
      </c>
      <c r="I58" s="84">
        <v>99.674999999999997</v>
      </c>
      <c r="J58" s="84">
        <v>101.65</v>
      </c>
      <c r="K58" s="84">
        <v>105.51</v>
      </c>
      <c r="L58" s="86">
        <v>5.8000000000000003E-2</v>
      </c>
      <c r="M58" s="135">
        <v>9.4E-2</v>
      </c>
    </row>
    <row r="59" spans="2:13" x14ac:dyDescent="0.35">
      <c r="B59" s="59" t="s">
        <v>72</v>
      </c>
      <c r="C59" s="84">
        <v>695.59699999999998</v>
      </c>
      <c r="D59" s="84">
        <v>719.68399999999997</v>
      </c>
      <c r="E59" s="84">
        <v>522.08299999999997</v>
      </c>
      <c r="F59" s="108">
        <v>595.92999999999995</v>
      </c>
      <c r="G59" s="86">
        <v>-0.05</v>
      </c>
      <c r="H59" s="86">
        <v>0.59499999999999997</v>
      </c>
      <c r="I59" s="84">
        <v>605.48299999999995</v>
      </c>
      <c r="J59" s="84">
        <v>617.86099999999999</v>
      </c>
      <c r="K59" s="84">
        <v>626.77700000000004</v>
      </c>
      <c r="L59" s="86">
        <v>1.7000000000000001E-2</v>
      </c>
      <c r="M59" s="135">
        <v>0.57899999999999996</v>
      </c>
    </row>
    <row r="60" spans="2:13" x14ac:dyDescent="0.35">
      <c r="B60" s="141" t="s">
        <v>125</v>
      </c>
      <c r="C60" s="84">
        <v>19.984999999999999</v>
      </c>
      <c r="D60" s="84">
        <v>16.209</v>
      </c>
      <c r="E60" s="84">
        <v>25.44</v>
      </c>
      <c r="F60" s="108">
        <v>0</v>
      </c>
      <c r="G60" s="86">
        <v>-1</v>
      </c>
      <c r="H60" s="86">
        <v>1.4E-2</v>
      </c>
      <c r="I60" s="84">
        <v>16.5</v>
      </c>
      <c r="J60" s="84">
        <v>18.5</v>
      </c>
      <c r="K60" s="84">
        <v>19.5</v>
      </c>
      <c r="L60" s="86">
        <v>0</v>
      </c>
      <c r="M60" s="135">
        <v>1.2999999999999999E-2</v>
      </c>
    </row>
    <row r="61" spans="2:13" x14ac:dyDescent="0.35">
      <c r="B61" s="72" t="s">
        <v>73</v>
      </c>
      <c r="C61" s="89">
        <v>1061.674</v>
      </c>
      <c r="D61" s="89">
        <v>1170.675</v>
      </c>
      <c r="E61" s="89">
        <v>1008.248</v>
      </c>
      <c r="F61" s="113">
        <v>1006.597</v>
      </c>
      <c r="G61" s="114">
        <v>-1.7999999999999999E-2</v>
      </c>
      <c r="H61" s="114">
        <v>1</v>
      </c>
      <c r="I61" s="89">
        <v>1051.2159999999999</v>
      </c>
      <c r="J61" s="89">
        <v>1074.336</v>
      </c>
      <c r="K61" s="89">
        <v>1095.0619999999999</v>
      </c>
      <c r="L61" s="114">
        <v>2.8000000000000001E-2</v>
      </c>
      <c r="M61" s="115">
        <v>1</v>
      </c>
    </row>
    <row r="62" spans="2:13" x14ac:dyDescent="0.35">
      <c r="B62" s="59" t="s">
        <v>74</v>
      </c>
      <c r="C62" s="84">
        <v>426.77</v>
      </c>
      <c r="D62" s="84">
        <v>434.315</v>
      </c>
      <c r="E62" s="84">
        <v>412.94900000000001</v>
      </c>
      <c r="F62" s="108">
        <v>289.512</v>
      </c>
      <c r="G62" s="86">
        <v>-0.121</v>
      </c>
      <c r="H62" s="86">
        <v>0.36699999999999999</v>
      </c>
      <c r="I62" s="84">
        <v>289.512</v>
      </c>
      <c r="J62" s="84">
        <v>289.512</v>
      </c>
      <c r="K62" s="84">
        <v>289.512</v>
      </c>
      <c r="L62" s="86">
        <v>0</v>
      </c>
      <c r="M62" s="135">
        <v>0.27400000000000002</v>
      </c>
    </row>
    <row r="63" spans="2:13" x14ac:dyDescent="0.35">
      <c r="B63" s="140" t="s">
        <v>110</v>
      </c>
      <c r="C63" s="84">
        <v>450.50299999999999</v>
      </c>
      <c r="D63" s="84">
        <v>549.63300000000004</v>
      </c>
      <c r="E63" s="84">
        <v>448.637</v>
      </c>
      <c r="F63" s="108">
        <v>515.79899999999998</v>
      </c>
      <c r="G63" s="86">
        <v>4.5999999999999999E-2</v>
      </c>
      <c r="H63" s="86">
        <v>0.46300000000000002</v>
      </c>
      <c r="I63" s="84">
        <v>563.05399999999997</v>
      </c>
      <c r="J63" s="84">
        <v>578.02800000000002</v>
      </c>
      <c r="K63" s="84">
        <v>600.29999999999995</v>
      </c>
      <c r="L63" s="86">
        <v>5.1999999999999998E-2</v>
      </c>
      <c r="M63" s="135">
        <v>0.53300000000000003</v>
      </c>
    </row>
    <row r="64" spans="2:13" x14ac:dyDescent="0.35">
      <c r="B64" s="140" t="s">
        <v>77</v>
      </c>
      <c r="C64" s="84">
        <v>162.85</v>
      </c>
      <c r="D64" s="84">
        <v>166.49</v>
      </c>
      <c r="E64" s="84">
        <v>115.63800000000001</v>
      </c>
      <c r="F64" s="108">
        <v>156.53299999999999</v>
      </c>
      <c r="G64" s="86">
        <v>-1.2999999999999999E-2</v>
      </c>
      <c r="H64" s="86">
        <v>0.14099999999999999</v>
      </c>
      <c r="I64" s="84">
        <v>160.05000000000001</v>
      </c>
      <c r="J64" s="84">
        <v>166.79599999999999</v>
      </c>
      <c r="K64" s="84">
        <v>165</v>
      </c>
      <c r="L64" s="86">
        <v>1.7999999999999999E-2</v>
      </c>
      <c r="M64" s="135">
        <v>0.153</v>
      </c>
    </row>
    <row r="65" spans="2:13" x14ac:dyDescent="0.35">
      <c r="B65" s="207" t="s">
        <v>125</v>
      </c>
      <c r="C65" s="84">
        <v>0</v>
      </c>
      <c r="D65" s="84">
        <v>0</v>
      </c>
      <c r="E65" s="84">
        <v>0</v>
      </c>
      <c r="F65" s="108">
        <v>14.85</v>
      </c>
      <c r="G65" s="86">
        <v>0</v>
      </c>
      <c r="H65" s="86">
        <v>4.0000000000000001E-3</v>
      </c>
      <c r="I65" s="84">
        <v>0</v>
      </c>
      <c r="J65" s="84">
        <v>0</v>
      </c>
      <c r="K65" s="84">
        <v>0</v>
      </c>
      <c r="L65" s="86">
        <v>-1</v>
      </c>
      <c r="M65" s="135">
        <v>4.0000000000000001E-3</v>
      </c>
    </row>
    <row r="66" spans="2:13" x14ac:dyDescent="0.35">
      <c r="B66" s="140" t="s">
        <v>78</v>
      </c>
      <c r="C66" s="84">
        <v>21.550999999999998</v>
      </c>
      <c r="D66" s="84">
        <v>21.399000000000001</v>
      </c>
      <c r="E66" s="84">
        <v>32.087000000000003</v>
      </c>
      <c r="F66" s="108">
        <v>29.902999999999999</v>
      </c>
      <c r="G66" s="86">
        <v>0.115</v>
      </c>
      <c r="H66" s="86">
        <v>2.5000000000000001E-2</v>
      </c>
      <c r="I66" s="84">
        <v>38.6</v>
      </c>
      <c r="J66" s="84">
        <v>40</v>
      </c>
      <c r="K66" s="84">
        <v>41.35</v>
      </c>
      <c r="L66" s="86">
        <v>0.114</v>
      </c>
      <c r="M66" s="135">
        <v>3.5000000000000003E-2</v>
      </c>
    </row>
    <row r="67" spans="2:13" x14ac:dyDescent="0.35">
      <c r="B67" s="72" t="s">
        <v>80</v>
      </c>
      <c r="C67" s="89">
        <v>1061.6739999999998</v>
      </c>
      <c r="D67" s="89">
        <v>1171.837</v>
      </c>
      <c r="E67" s="89">
        <v>1009.311</v>
      </c>
      <c r="F67" s="113">
        <v>1006.597</v>
      </c>
      <c r="G67" s="114">
        <v>-1.7999999999999999E-2</v>
      </c>
      <c r="H67" s="114">
        <v>1</v>
      </c>
      <c r="I67" s="89">
        <v>1051.2159999999999</v>
      </c>
      <c r="J67" s="89">
        <v>1074.336</v>
      </c>
      <c r="K67" s="89">
        <v>1096.1619999999998</v>
      </c>
      <c r="L67" s="114">
        <v>2.9000000000000001E-2</v>
      </c>
      <c r="M67" s="115">
        <v>1</v>
      </c>
    </row>
    <row r="68" spans="2:13" x14ac:dyDescent="0.35">
      <c r="B68" s="142"/>
      <c r="C68" s="143"/>
      <c r="D68" s="143"/>
      <c r="E68" s="144"/>
      <c r="F68" s="144"/>
      <c r="G68" s="144"/>
      <c r="H68" s="144"/>
      <c r="I68" s="144"/>
      <c r="J68" s="144"/>
      <c r="K68" s="145"/>
      <c r="L68" s="145"/>
      <c r="M68" s="145"/>
    </row>
    <row r="69" spans="2:13" x14ac:dyDescent="0.35">
      <c r="B69" s="146"/>
      <c r="C69" s="146"/>
      <c r="D69" s="146"/>
      <c r="E69" s="146"/>
      <c r="F69" s="146"/>
      <c r="G69" s="146"/>
      <c r="H69" s="146"/>
      <c r="I69" s="146"/>
      <c r="J69" s="146"/>
      <c r="K69" s="146"/>
      <c r="L69" s="147"/>
      <c r="M69" s="148"/>
    </row>
    <row r="70" spans="2:13" x14ac:dyDescent="0.35">
      <c r="B70" s="149"/>
      <c r="C70" s="150"/>
      <c r="D70" s="55"/>
      <c r="E70" s="55"/>
      <c r="F70" s="151"/>
      <c r="G70" s="151"/>
      <c r="H70" s="151"/>
      <c r="I70" s="55"/>
      <c r="J70" s="152"/>
      <c r="K70" s="147"/>
      <c r="L70" s="147"/>
      <c r="M70" s="147"/>
    </row>
  </sheetData>
  <mergeCells count="6">
    <mergeCell ref="B2:M2"/>
    <mergeCell ref="G4:H4"/>
    <mergeCell ref="L4:M4"/>
    <mergeCell ref="B12:M12"/>
    <mergeCell ref="G14:H14"/>
    <mergeCell ref="L14:M14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B64136-50B9-40E1-AC7E-0B380BE22177}">
  <dimension ref="B1:U14"/>
  <sheetViews>
    <sheetView showGridLines="0" workbookViewId="0">
      <selection activeCell="L15" sqref="L15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14</v>
      </c>
    </row>
    <row r="2" spans="2:21" x14ac:dyDescent="0.35">
      <c r="B2" s="245" t="s">
        <v>158</v>
      </c>
      <c r="C2" s="252"/>
      <c r="D2" s="252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  <c r="P2" s="245"/>
      <c r="Q2" s="245"/>
      <c r="R2" s="245"/>
      <c r="S2" s="245"/>
      <c r="T2" s="245"/>
      <c r="U2" s="245"/>
    </row>
    <row r="3" spans="2:21" x14ac:dyDescent="0.35">
      <c r="B3" s="153"/>
      <c r="C3" s="253" t="s">
        <v>82</v>
      </c>
      <c r="D3" s="254"/>
      <c r="E3" s="154" t="s">
        <v>83</v>
      </c>
      <c r="F3" s="255" t="s">
        <v>341</v>
      </c>
      <c r="G3" s="255"/>
      <c r="H3" s="255"/>
      <c r="I3" s="255"/>
      <c r="J3" s="255"/>
      <c r="K3" s="255"/>
      <c r="L3" s="255"/>
      <c r="M3" s="255"/>
      <c r="N3" s="255"/>
      <c r="O3" s="255"/>
      <c r="P3" s="255"/>
      <c r="Q3" s="255"/>
      <c r="R3" s="255"/>
      <c r="S3" s="155"/>
      <c r="T3" s="256" t="s">
        <v>85</v>
      </c>
      <c r="U3" s="258" t="s">
        <v>86</v>
      </c>
    </row>
    <row r="4" spans="2:21" ht="47.5" x14ac:dyDescent="0.35">
      <c r="B4" s="156"/>
      <c r="C4" s="157" t="s">
        <v>87</v>
      </c>
      <c r="D4" s="158" t="s">
        <v>88</v>
      </c>
      <c r="E4" s="260" t="s">
        <v>89</v>
      </c>
      <c r="F4" s="261"/>
      <c r="G4" s="262"/>
      <c r="H4" s="260" t="s">
        <v>90</v>
      </c>
      <c r="I4" s="261"/>
      <c r="J4" s="262"/>
      <c r="K4" s="260" t="s">
        <v>91</v>
      </c>
      <c r="L4" s="261"/>
      <c r="M4" s="261"/>
      <c r="N4" s="261"/>
      <c r="O4" s="261"/>
      <c r="P4" s="261"/>
      <c r="Q4" s="261"/>
      <c r="R4" s="261"/>
      <c r="S4" s="262"/>
      <c r="T4" s="257"/>
      <c r="U4" s="259"/>
    </row>
    <row r="5" spans="2:21" x14ac:dyDescent="0.35">
      <c r="B5" s="159"/>
      <c r="C5" s="160"/>
      <c r="D5" s="161"/>
      <c r="E5" s="260" t="s">
        <v>8</v>
      </c>
      <c r="F5" s="261"/>
      <c r="G5" s="262"/>
      <c r="H5" s="260" t="s">
        <v>9</v>
      </c>
      <c r="I5" s="261"/>
      <c r="J5" s="262"/>
      <c r="K5" s="260" t="s">
        <v>10</v>
      </c>
      <c r="L5" s="261"/>
      <c r="M5" s="262"/>
      <c r="N5" s="260" t="s">
        <v>11</v>
      </c>
      <c r="O5" s="261"/>
      <c r="P5" s="262"/>
      <c r="Q5" s="260" t="s">
        <v>12</v>
      </c>
      <c r="R5" s="261"/>
      <c r="S5" s="262"/>
      <c r="T5" s="162" t="s">
        <v>23</v>
      </c>
      <c r="U5" s="163"/>
    </row>
    <row r="6" spans="2:21" ht="20" x14ac:dyDescent="0.35">
      <c r="B6" s="164" t="s">
        <v>159</v>
      </c>
      <c r="C6" s="165"/>
      <c r="D6" s="166"/>
      <c r="E6" s="167" t="s">
        <v>93</v>
      </c>
      <c r="F6" s="168" t="s">
        <v>94</v>
      </c>
      <c r="G6" s="169" t="s">
        <v>95</v>
      </c>
      <c r="H6" s="167" t="s">
        <v>93</v>
      </c>
      <c r="I6" s="168" t="s">
        <v>94</v>
      </c>
      <c r="J6" s="169" t="s">
        <v>95</v>
      </c>
      <c r="K6" s="167" t="s">
        <v>93</v>
      </c>
      <c r="L6" s="168" t="s">
        <v>94</v>
      </c>
      <c r="M6" s="169" t="s">
        <v>95</v>
      </c>
      <c r="N6" s="167" t="s">
        <v>93</v>
      </c>
      <c r="O6" s="168" t="s">
        <v>94</v>
      </c>
      <c r="P6" s="169" t="s">
        <v>95</v>
      </c>
      <c r="Q6" s="167" t="s">
        <v>93</v>
      </c>
      <c r="R6" s="168" t="s">
        <v>94</v>
      </c>
      <c r="S6" s="169" t="s">
        <v>95</v>
      </c>
      <c r="T6" s="170" t="s">
        <v>96</v>
      </c>
      <c r="U6" s="171"/>
    </row>
    <row r="7" spans="2:21" x14ac:dyDescent="0.35">
      <c r="B7" s="172" t="s">
        <v>97</v>
      </c>
      <c r="C7" s="173">
        <v>851</v>
      </c>
      <c r="D7" s="174">
        <v>851</v>
      </c>
      <c r="E7" s="175">
        <v>764</v>
      </c>
      <c r="F7" s="176">
        <v>551.95000000000005</v>
      </c>
      <c r="G7" s="177">
        <v>0.7224476439790577</v>
      </c>
      <c r="H7" s="175">
        <v>851</v>
      </c>
      <c r="I7" s="176">
        <v>636.55700000000002</v>
      </c>
      <c r="J7" s="177">
        <v>0.74801057579318453</v>
      </c>
      <c r="K7" s="175">
        <v>849</v>
      </c>
      <c r="L7" s="176">
        <v>674.75</v>
      </c>
      <c r="M7" s="177">
        <v>0.79475853945818609</v>
      </c>
      <c r="N7" s="175">
        <v>856</v>
      </c>
      <c r="O7" s="176">
        <v>715.23500000000001</v>
      </c>
      <c r="P7" s="177">
        <v>0.83555490654205611</v>
      </c>
      <c r="Q7" s="175">
        <v>855</v>
      </c>
      <c r="R7" s="176">
        <v>758.149</v>
      </c>
      <c r="S7" s="176">
        <v>0.88672397660818714</v>
      </c>
      <c r="T7" s="178">
        <v>1.5643357530785718E-3</v>
      </c>
      <c r="U7" s="178">
        <v>1</v>
      </c>
    </row>
    <row r="8" spans="2:21" x14ac:dyDescent="0.35">
      <c r="B8" s="179" t="s">
        <v>98</v>
      </c>
      <c r="C8" s="180">
        <v>250</v>
      </c>
      <c r="D8" s="180">
        <v>250</v>
      </c>
      <c r="E8" s="181">
        <v>227</v>
      </c>
      <c r="F8" s="182">
        <v>54.500603486062282</v>
      </c>
      <c r="G8" s="183">
        <v>0.24009076425578096</v>
      </c>
      <c r="H8" s="181">
        <v>250</v>
      </c>
      <c r="I8" s="182">
        <v>63.503788854842846</v>
      </c>
      <c r="J8" s="183">
        <v>0.25401515541937136</v>
      </c>
      <c r="K8" s="181">
        <v>250</v>
      </c>
      <c r="L8" s="182">
        <v>67.332667611284265</v>
      </c>
      <c r="M8" s="183">
        <v>0.26933067044513703</v>
      </c>
      <c r="N8" s="181">
        <v>252</v>
      </c>
      <c r="O8" s="182">
        <v>71.749663291865346</v>
      </c>
      <c r="P8" s="183">
        <v>0.28472088607883073</v>
      </c>
      <c r="Q8" s="184">
        <v>252</v>
      </c>
      <c r="R8" s="182">
        <v>76.086413726808658</v>
      </c>
      <c r="S8" s="182">
        <v>0.30193021320162167</v>
      </c>
      <c r="T8" s="185">
        <v>2.6595869929169069E-3</v>
      </c>
      <c r="U8" s="186">
        <v>0.29434136843875502</v>
      </c>
    </row>
    <row r="9" spans="2:21" x14ac:dyDescent="0.35">
      <c r="B9" s="179" t="s">
        <v>99</v>
      </c>
      <c r="C9" s="187">
        <v>379</v>
      </c>
      <c r="D9" s="187">
        <v>379</v>
      </c>
      <c r="E9" s="188">
        <v>334</v>
      </c>
      <c r="F9" s="189">
        <v>194.93341900827218</v>
      </c>
      <c r="G9" s="190">
        <v>0.58363299104273103</v>
      </c>
      <c r="H9" s="188">
        <v>379</v>
      </c>
      <c r="I9" s="189">
        <v>229.85830468947913</v>
      </c>
      <c r="J9" s="190">
        <v>0.60648629205667315</v>
      </c>
      <c r="K9" s="188">
        <v>377</v>
      </c>
      <c r="L9" s="189">
        <v>243.62047070569326</v>
      </c>
      <c r="M9" s="190">
        <v>0.64620814510793967</v>
      </c>
      <c r="N9" s="188">
        <v>382</v>
      </c>
      <c r="O9" s="189">
        <v>260.48882803570785</v>
      </c>
      <c r="P9" s="190">
        <v>0.68190792679504675</v>
      </c>
      <c r="Q9" s="191">
        <v>379</v>
      </c>
      <c r="R9" s="189">
        <v>273.85959720236008</v>
      </c>
      <c r="S9" s="189">
        <v>0.72258468918828511</v>
      </c>
      <c r="T9" s="192">
        <v>0</v>
      </c>
      <c r="U9" s="193">
        <v>0.44473669090039214</v>
      </c>
    </row>
    <row r="10" spans="2:21" x14ac:dyDescent="0.35">
      <c r="B10" s="179" t="s">
        <v>100</v>
      </c>
      <c r="C10" s="187">
        <v>108</v>
      </c>
      <c r="D10" s="187">
        <v>108</v>
      </c>
      <c r="E10" s="188">
        <v>96</v>
      </c>
      <c r="F10" s="189">
        <v>110.11306499295887</v>
      </c>
      <c r="G10" s="190">
        <v>1.1470110936766549</v>
      </c>
      <c r="H10" s="188">
        <v>108</v>
      </c>
      <c r="I10" s="189">
        <v>128.39008211388804</v>
      </c>
      <c r="J10" s="190">
        <v>1.1887970566100745</v>
      </c>
      <c r="K10" s="188">
        <v>108</v>
      </c>
      <c r="L10" s="189">
        <v>136.12254777370575</v>
      </c>
      <c r="M10" s="190">
        <v>1.2603939608676458</v>
      </c>
      <c r="N10" s="188">
        <v>108</v>
      </c>
      <c r="O10" s="189">
        <v>141.91464501487829</v>
      </c>
      <c r="P10" s="190">
        <v>1.3140244908785026</v>
      </c>
      <c r="Q10" s="191">
        <v>110</v>
      </c>
      <c r="R10" s="189">
        <v>152.57389230885792</v>
      </c>
      <c r="S10" s="189">
        <v>1.3870353846259811</v>
      </c>
      <c r="T10" s="192">
        <v>6.1351227996142566E-3</v>
      </c>
      <c r="U10" s="193">
        <v>0.12723529845963408</v>
      </c>
    </row>
    <row r="11" spans="2:21" x14ac:dyDescent="0.35">
      <c r="B11" s="179" t="s">
        <v>101</v>
      </c>
      <c r="C11" s="187">
        <v>110</v>
      </c>
      <c r="D11" s="187">
        <v>110</v>
      </c>
      <c r="E11" s="188">
        <v>103</v>
      </c>
      <c r="F11" s="189">
        <v>179.78332397623734</v>
      </c>
      <c r="G11" s="190">
        <v>1.7454691648178382</v>
      </c>
      <c r="H11" s="188">
        <v>110</v>
      </c>
      <c r="I11" s="189">
        <v>201.46355412917165</v>
      </c>
      <c r="J11" s="190">
        <v>1.8314868557197423</v>
      </c>
      <c r="K11" s="188">
        <v>110</v>
      </c>
      <c r="L11" s="189">
        <v>213.53555252520331</v>
      </c>
      <c r="M11" s="190">
        <v>1.9412322956836665</v>
      </c>
      <c r="N11" s="188">
        <v>110</v>
      </c>
      <c r="O11" s="189">
        <v>226.1089306205858</v>
      </c>
      <c r="P11" s="190">
        <v>2.0555357329144162</v>
      </c>
      <c r="Q11" s="191">
        <v>110</v>
      </c>
      <c r="R11" s="189">
        <v>239.75369838714258</v>
      </c>
      <c r="S11" s="189">
        <v>2.1795790762467506</v>
      </c>
      <c r="T11" s="192">
        <v>0</v>
      </c>
      <c r="U11" s="193">
        <v>0.12899588282573735</v>
      </c>
    </row>
    <row r="12" spans="2:21" x14ac:dyDescent="0.35">
      <c r="B12" s="194" t="s">
        <v>102</v>
      </c>
      <c r="C12" s="195">
        <v>4</v>
      </c>
      <c r="D12" s="195">
        <v>4</v>
      </c>
      <c r="E12" s="196">
        <v>4</v>
      </c>
      <c r="F12" s="197">
        <v>12.619588536469358</v>
      </c>
      <c r="G12" s="198">
        <v>3.1548971341173395</v>
      </c>
      <c r="H12" s="196">
        <v>4</v>
      </c>
      <c r="I12" s="197">
        <v>13.341270212618333</v>
      </c>
      <c r="J12" s="198">
        <v>3.3353175531545833</v>
      </c>
      <c r="K12" s="196">
        <v>4</v>
      </c>
      <c r="L12" s="197">
        <v>14.138761384113378</v>
      </c>
      <c r="M12" s="198">
        <v>3.5346903460283445</v>
      </c>
      <c r="N12" s="196">
        <v>4</v>
      </c>
      <c r="O12" s="197">
        <v>14.972933036962679</v>
      </c>
      <c r="P12" s="198">
        <v>3.7432332592406699</v>
      </c>
      <c r="Q12" s="199">
        <v>4</v>
      </c>
      <c r="R12" s="197">
        <v>15.875398374830711</v>
      </c>
      <c r="S12" s="197">
        <v>3.9688495937076778</v>
      </c>
      <c r="T12" s="200">
        <v>0</v>
      </c>
      <c r="U12" s="201">
        <v>4.6907593754813588E-3</v>
      </c>
    </row>
    <row r="13" spans="2:21" x14ac:dyDescent="0.35">
      <c r="B13" s="232" t="s">
        <v>200</v>
      </c>
      <c r="C13" s="202"/>
      <c r="D13" s="202"/>
      <c r="E13" s="202"/>
      <c r="F13" s="202"/>
      <c r="G13" s="202"/>
      <c r="H13" s="202"/>
      <c r="I13" s="203"/>
      <c r="J13" s="203"/>
      <c r="K13" s="202"/>
      <c r="L13" s="203"/>
      <c r="M13" s="203"/>
      <c r="N13" s="202"/>
      <c r="O13" s="203"/>
      <c r="P13" s="203"/>
      <c r="Q13" s="202"/>
      <c r="R13" s="203"/>
      <c r="S13" s="203"/>
      <c r="T13" s="204"/>
      <c r="U13" s="204"/>
    </row>
    <row r="14" spans="2:21" x14ac:dyDescent="0.35">
      <c r="B14" s="205"/>
      <c r="C14" s="205"/>
      <c r="D14" s="205"/>
      <c r="E14" s="205"/>
      <c r="F14" s="205"/>
      <c r="G14" s="205"/>
      <c r="H14" s="205"/>
      <c r="I14" s="205"/>
      <c r="J14" s="205"/>
      <c r="K14" s="205"/>
      <c r="L14" s="205"/>
      <c r="M14" s="205"/>
      <c r="N14" s="205"/>
      <c r="O14" s="205"/>
      <c r="P14" s="205"/>
      <c r="Q14" s="205"/>
      <c r="R14" s="205"/>
      <c r="S14" s="205"/>
      <c r="T14" s="205"/>
      <c r="U14" s="205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F0B0C50C3E324AA4BC79A17E57C7EF" ma:contentTypeVersion="10" ma:contentTypeDescription="Create a new document." ma:contentTypeScope="" ma:versionID="37b5f08c1e41eb74d49ebe13ebb3f204">
  <xsd:schema xmlns:xsd="http://www.w3.org/2001/XMLSchema" xmlns:xs="http://www.w3.org/2001/XMLSchema" xmlns:p="http://schemas.microsoft.com/office/2006/metadata/properties" xmlns:ns2="71ca25b2-673e-4ecf-ab79-0891da1d9293" targetNamespace="http://schemas.microsoft.com/office/2006/metadata/properties" ma:root="true" ma:fieldsID="2d6d6e14838065667a8c0135e43aa10b" ns2:_="">
    <xsd:import namespace="71ca25b2-673e-4ecf-ab79-0891da1d92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a25b2-673e-4ecf-ab79-0891da1d92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926958f-279b-4216-9c18-088c7a0f94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1ca25b2-673e-4ecf-ab79-0891da1d929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8E157B1-C298-4480-B5F4-C1854BBCA032}"/>
</file>

<file path=customXml/itemProps2.xml><?xml version="1.0" encoding="utf-8"?>
<ds:datastoreItem xmlns:ds="http://schemas.openxmlformats.org/officeDocument/2006/customXml" ds:itemID="{D99AC250-4E65-4F33-9D14-D712865B0EA8}"/>
</file>

<file path=customXml/itemProps3.xml><?xml version="1.0" encoding="utf-8"?>
<ds:datastoreItem xmlns:ds="http://schemas.openxmlformats.org/officeDocument/2006/customXml" ds:itemID="{12775EBE-3985-4849-94EA-8EF3A25614B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Index</vt:lpstr>
      <vt:lpstr>CMSPerfom</vt:lpstr>
      <vt:lpstr>CMSFinancial</vt:lpstr>
      <vt:lpstr>CMSPersonnel</vt:lpstr>
      <vt:lpstr>CCODPerfom</vt:lpstr>
      <vt:lpstr>CCODFinancial</vt:lpstr>
      <vt:lpstr>CCODPersonnel</vt:lpstr>
      <vt:lpstr>NHLSPerfom</vt:lpstr>
      <vt:lpstr>NHLSFinancial</vt:lpstr>
      <vt:lpstr>NHLSPersonnel</vt:lpstr>
      <vt:lpstr>OHSCPerfom</vt:lpstr>
      <vt:lpstr>OHSCFinancial</vt:lpstr>
      <vt:lpstr>OHSCPersonnel</vt:lpstr>
      <vt:lpstr>SAHPRAPerfom</vt:lpstr>
      <vt:lpstr>SAHPRAFinancial</vt:lpstr>
      <vt:lpstr>SAHPRAPersonnel</vt:lpstr>
      <vt:lpstr>MRCPerfom</vt:lpstr>
      <vt:lpstr>MRCFinancial</vt:lpstr>
      <vt:lpstr>MRCPersonnel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Xolani Elias</dc:creator>
  <cp:lastModifiedBy>Xolani Elias</cp:lastModifiedBy>
  <dcterms:created xsi:type="dcterms:W3CDTF">2025-02-16T16:05:56Z</dcterms:created>
  <dcterms:modified xsi:type="dcterms:W3CDTF">2025-02-17T18:59:46Z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0x0101002AF0B0C50C3E324AA4BC79A17E57C7EF</vt:lpwstr>
  </property>
</Properties>
</file>